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PHAP LUAT CHUNG\0-XAY DUNG ND SDBS ND 55\De nghi xay dung\"/>
    </mc:Choice>
  </mc:AlternateContent>
  <bookViews>
    <workbookView xWindow="480" yWindow="60" windowWidth="18195" windowHeight="8505"/>
  </bookViews>
  <sheets>
    <sheet name="Phu luc 1" sheetId="1" r:id="rId1"/>
  </sheets>
  <calcPr calcId="152511"/>
  <fileRecoveryPr autoRecover="0"/>
</workbook>
</file>

<file path=xl/calcChain.xml><?xml version="1.0" encoding="utf-8"?>
<calcChain xmlns="http://schemas.openxmlformats.org/spreadsheetml/2006/main">
  <c r="K107" i="1" l="1"/>
  <c r="J107" i="1"/>
  <c r="H107" i="1" l="1"/>
  <c r="G107" i="1"/>
  <c r="F107" i="1"/>
  <c r="E107" i="1"/>
  <c r="D107" i="1"/>
  <c r="E93" i="1"/>
  <c r="D93" i="1"/>
  <c r="K98" i="1" l="1"/>
  <c r="J98" i="1"/>
  <c r="G98" i="1"/>
  <c r="F98" i="1"/>
  <c r="E98" i="1"/>
  <c r="E108" i="1" s="1"/>
  <c r="D98" i="1"/>
  <c r="D108" i="1" s="1"/>
  <c r="K93" i="1"/>
  <c r="J93" i="1"/>
  <c r="I93" i="1"/>
  <c r="I108" i="1" s="1"/>
  <c r="H93" i="1"/>
  <c r="H108" i="1" s="1"/>
  <c r="G93" i="1"/>
  <c r="G108" i="1" s="1"/>
  <c r="F93" i="1"/>
  <c r="F108" i="1" s="1"/>
  <c r="J108" i="1" l="1"/>
  <c r="K108" i="1"/>
</calcChain>
</file>

<file path=xl/sharedStrings.xml><?xml version="1.0" encoding="utf-8"?>
<sst xmlns="http://schemas.openxmlformats.org/spreadsheetml/2006/main" count="215" uniqueCount="169">
  <si>
    <t>Phụ lục 1</t>
  </si>
  <si>
    <t xml:space="preserve">SỐ LIỆU VỀ TỔ CHỨC PHÁP CHẾ VÀ ĐỘI NGŨ NGƯỜI LÀM CÔNG TÁC PHÁP CHẾ </t>
  </si>
  <si>
    <t>Ở BỘ, CƠ QUAN NGANG BỘ, CƠ QUAN THUỘC CHÍNH PHỦ</t>
  </si>
  <si>
    <t>STT</t>
  </si>
  <si>
    <t>TÊN CƠ QUAN</t>
  </si>
  <si>
    <t xml:space="preserve">TÊN </t>
  </si>
  <si>
    <t>TỔ CHỨC PHÁP CHẾ</t>
  </si>
  <si>
    <t xml:space="preserve">TỔNG SỐ CÁN BỘ </t>
  </si>
  <si>
    <t>TÍNH CHẤT CÔNG VIỆC</t>
  </si>
  <si>
    <t>TRÌNH ĐỘ HỌC VẤN</t>
  </si>
  <si>
    <t>THÂM NIÊN CÔNG TÁC (SỐ NĂM)</t>
  </si>
  <si>
    <t>GHI CHÚ</t>
  </si>
  <si>
    <t>Chuyên trách</t>
  </si>
  <si>
    <t>Kiêm nhiệm</t>
  </si>
  <si>
    <t>Cử nhân Luật</t>
  </si>
  <si>
    <t>Cử nhân chuyên ngành khác</t>
  </si>
  <si>
    <t>Dưới Đại học</t>
  </si>
  <si>
    <t>Trên 05 năm</t>
  </si>
  <si>
    <t>Dưới 05 năm</t>
  </si>
  <si>
    <t>Bộ Quốc phòng</t>
  </si>
  <si>
    <t>Bộ Công an</t>
  </si>
  <si>
    <t>Bộ Ngoại giao</t>
  </si>
  <si>
    <t>Bộ Nội vụ</t>
  </si>
  <si>
    <t>Bộ Kế hoạch và Đầu tư</t>
  </si>
  <si>
    <t>Bộ Tài chính</t>
  </si>
  <si>
    <t>Bộ Giao thông vận tải</t>
  </si>
  <si>
    <t>Bộ Xây dựng</t>
  </si>
  <si>
    <t>Bộ Tài nguyên và Môi trường</t>
  </si>
  <si>
    <t>Bộ Thông tin và Truyền thông</t>
  </si>
  <si>
    <t>Bộ Lao động - Thương binh và Xã hội</t>
  </si>
  <si>
    <t>Bộ Khoa học và Công nghệ</t>
  </si>
  <si>
    <t>Bộ Giáo dục và Đào tạo</t>
  </si>
  <si>
    <t>Bộ Y tế</t>
  </si>
  <si>
    <t>Thanh tra Chính phủ</t>
  </si>
  <si>
    <t>Ngân hàng Nhà nước</t>
  </si>
  <si>
    <t>Ủy ban Dân tộc</t>
  </si>
  <si>
    <t>Bảo hiểm xã hội Việt Nam</t>
  </si>
  <si>
    <t>Thông tấn xã Việt Nam</t>
  </si>
  <si>
    <t>Ban Quản lý Lăng Chủ tịch Hồ Chí Minh</t>
  </si>
  <si>
    <t>Đài Tiếng nói Việt Nam</t>
  </si>
  <si>
    <t>Đài Truyền hình Việt Nam</t>
  </si>
  <si>
    <t xml:space="preserve">Vụ Pháp chế </t>
  </si>
  <si>
    <t>I. CÁC BỘ</t>
  </si>
  <si>
    <t>II. CƠ QUAN NGANG BỘ</t>
  </si>
  <si>
    <t>1II. CƠ QUAN THUỘC CHÍNH PHỦ</t>
  </si>
  <si>
    <t>(Số liệu tính đến ngày      /    2021)</t>
  </si>
  <si>
    <t>Ban Tôn giáo Chính phủ</t>
  </si>
  <si>
    <t xml:space="preserve">Vụ Pháp chế - Than htra </t>
  </si>
  <si>
    <t>Cục Văn thư và Lưu trữ Nhà nước</t>
  </si>
  <si>
    <t>Ban Thi đua - Khen thưởng Trung ương</t>
  </si>
  <si>
    <t>Vụ Pháp chế - Thanh tra</t>
  </si>
  <si>
    <t>Không có tổ chức pháp chế</t>
  </si>
  <si>
    <t>Phân công đơn vị thực hiện theo từng việc cụ thể</t>
  </si>
  <si>
    <t>Vụ Pháp chế</t>
  </si>
  <si>
    <t>Tổng cục và tương đương</t>
  </si>
  <si>
    <t>Cục và tương đương</t>
  </si>
  <si>
    <t>Phòng (ban) pháp chế, cán bộ pháp chế</t>
  </si>
  <si>
    <t>Vụ Luật pháp và Điều ước quốc tế</t>
  </si>
  <si>
    <t>Văn phòng Bộ</t>
  </si>
  <si>
    <t>Vụ Tổ chức cán bộ</t>
  </si>
  <si>
    <t>Ủy ban Nhà nước về người Việt Nam ở nước ngoài</t>
  </si>
  <si>
    <t>Ủy ban biên giới quốc gia</t>
  </si>
  <si>
    <t>Các đơn vị của Ủy ban</t>
  </si>
  <si>
    <t>Cục lãnh sự</t>
  </si>
  <si>
    <t>Phòng Pháp lý lãnh sự</t>
  </si>
  <si>
    <t>Tổng cục Quản lý thị trường</t>
  </si>
  <si>
    <t>Vụ Chính sách- Pháp chế</t>
  </si>
  <si>
    <t>Cục Điều tiết điện lực</t>
  </si>
  <si>
    <t>Phòng pháp chế</t>
  </si>
  <si>
    <t>Cục Phòng vệ thương mại</t>
  </si>
  <si>
    <t xml:space="preserve"> Tổng cục Giáo dục nghề nghiệp </t>
  </si>
  <si>
    <t>Cục An toàn lao động</t>
  </si>
  <si>
    <t>Cục Quản lý lao động ngoài nước</t>
  </si>
  <si>
    <t xml:space="preserve">Phòng Pháp chế - Thanh tra </t>
  </si>
  <si>
    <t>Phòng Thanh tra pháp chế</t>
  </si>
  <si>
    <t>Phòng Thanh tra, Pháp chế</t>
  </si>
  <si>
    <t>Cục Viễn thông</t>
  </si>
  <si>
    <t>Cục Báo chí</t>
  </si>
  <si>
    <t>Cục Xuất bản, In và Phát hành</t>
  </si>
  <si>
    <t>Cục phát thanh truyền hình và thông tin điện tử</t>
  </si>
  <si>
    <t>Bộ Nông nghiệp và Phát triển nông thôn</t>
  </si>
  <si>
    <t xml:space="preserve">Tổng cục Thủy lợi </t>
  </si>
  <si>
    <t xml:space="preserve">Tổng cục Thủy sản </t>
  </si>
  <si>
    <t xml:space="preserve">Tổng cục Lâm nghiệp </t>
  </si>
  <si>
    <t>Tổng cục Phòng, chống thiên tai</t>
  </si>
  <si>
    <t xml:space="preserve">Cục Bảo vệ thực vật </t>
  </si>
  <si>
    <t xml:space="preserve">Cục Thú y </t>
  </si>
  <si>
    <t xml:space="preserve">Cục Chăn nuôi </t>
  </si>
  <si>
    <t xml:space="preserve">Cục trồng trọt </t>
  </si>
  <si>
    <t xml:space="preserve">Cục Quản lý chất lượng Nông lâm sản và thủy sản </t>
  </si>
  <si>
    <t xml:space="preserve">Cục Kinh tế hợp tác Phát triển nông thôn </t>
  </si>
  <si>
    <t xml:space="preserve">Cục Chế biến và phát triển thị trường nông sản  </t>
  </si>
  <si>
    <t>Cục Quản lý xây dựng công trình</t>
  </si>
  <si>
    <t xml:space="preserve">Vụ Pháp chế - Thanh tra </t>
  </si>
  <si>
    <t xml:space="preserve">Phòng Thanh tra –PC </t>
  </si>
  <si>
    <t xml:space="preserve">Phòng Thanh tra –PC và đánh giá sự phù hợp </t>
  </si>
  <si>
    <t xml:space="preserve">Văn phòng Cục </t>
  </si>
  <si>
    <t>-</t>
  </si>
  <si>
    <t>Phòng Tổng hợp - Pháp chế</t>
  </si>
  <si>
    <t>Phòng Pháp chế và Trang tin điện tử</t>
  </si>
  <si>
    <t>Bố trí cán bộ pháp chế kiêm nhiệm</t>
  </si>
  <si>
    <t>Bố trí cán bộ pháp chế chuyên trách</t>
  </si>
  <si>
    <t>Viện Hàn lâm khoa học xã hội Việt Nam</t>
  </si>
  <si>
    <t>Viện Hàn lâm khoa học và công nghệ Việt Nam</t>
  </si>
  <si>
    <t>Phòng Tổng hợp và Pháp chế</t>
  </si>
  <si>
    <t>Bộ Văn hóa - Thể thao và Du lịch</t>
  </si>
  <si>
    <t>Tổng cục Thể dục Thể thao</t>
  </si>
  <si>
    <t>Phòng Pháp chế (thuộc Văn phòng)</t>
  </si>
  <si>
    <t>Tổng cục Du lịch</t>
  </si>
  <si>
    <t>Phòng Tổng hợp - Thi đua - Pháp chế (thuộc Văn phòng)</t>
  </si>
  <si>
    <t>Cục và tương đương(9 cơ quan)</t>
  </si>
  <si>
    <t>Chưa thành lập tổ chức pháp chế</t>
  </si>
  <si>
    <t>Cục đường thủy nội địa Việt Nam</t>
  </si>
  <si>
    <t>Cục đường sắt Việt Nam</t>
  </si>
  <si>
    <t>Phòng Thanh tra - Pháp chế</t>
  </si>
  <si>
    <t>Cục đăng kiểm Việt Nam</t>
  </si>
  <si>
    <t>Phòng Pháp chế - Khoa học và Công nghệ</t>
  </si>
  <si>
    <t>Cục hảng hải Việt Nam</t>
  </si>
  <si>
    <t>Phòng Pháp chế</t>
  </si>
  <si>
    <t>Cục Quản lý xây dựng và chất lượng công trình giao thông</t>
  </si>
  <si>
    <t>Phòng Pháp chế - Đấu thầu</t>
  </si>
  <si>
    <t>Tổng cục đường bộ Việt Nam</t>
  </si>
  <si>
    <t>Cục hàng không Việt Nam</t>
  </si>
  <si>
    <t>Phòng Pháp chế - Hợp tác quốc tế</t>
  </si>
  <si>
    <t>Tổng cục tiêu chuẩn đo lường chất lượng</t>
  </si>
  <si>
    <t>Cục sở hữu trí tuệ</t>
  </si>
  <si>
    <t>Phòng Pháp chế và chính sách</t>
  </si>
  <si>
    <t>Cục An toàn bức xạ và hạt nhân</t>
  </si>
  <si>
    <t>Phòng Kế hoạch – tổng hợp (đầu mối)</t>
  </si>
  <si>
    <t>Tổng cục Thống kê</t>
  </si>
  <si>
    <t>Vụ Pháp chế và thanh tra thống kê</t>
  </si>
  <si>
    <t>Tổng cục Dân số</t>
  </si>
  <si>
    <t>Cục Quản lý dược</t>
  </si>
  <si>
    <t>Cục An toàn thực phẩm</t>
  </si>
  <si>
    <t>Kho bạc Nhà nước</t>
  </si>
  <si>
    <t>Tổng cục Thuế</t>
  </si>
  <si>
    <t>Tổng cục Dự trữ NN</t>
  </si>
  <si>
    <t>Ủy ban Chứng khoán NN</t>
  </si>
  <si>
    <t>Tổng cục Hải quan</t>
  </si>
  <si>
    <t>Vụ Tổng hợp pháp chế</t>
  </si>
  <si>
    <t>Vụ Chính sách và pháp chế</t>
  </si>
  <si>
    <t>Cục Pháp chế và cải cách hành chính, tư pháp</t>
  </si>
  <si>
    <t>Các đơn vị thuộc cơ quan Bộ</t>
  </si>
  <si>
    <t>Công an các tỉnh, thành phố trực thuộc Trung ương</t>
  </si>
  <si>
    <t>Không thống kê</t>
  </si>
  <si>
    <t>Cán bộ làm công tác pháp chế tại Phòng tham mưu, Phòng hành chính tổng hợp</t>
  </si>
  <si>
    <t>Đội pháp chế và quản lý khoa học</t>
  </si>
  <si>
    <t>Tổng I</t>
  </si>
  <si>
    <t>Tổng II</t>
  </si>
  <si>
    <t>Tổng III</t>
  </si>
  <si>
    <t>Tổng cộng I+II+III</t>
  </si>
  <si>
    <t>Tổng cục Quản lý đất đai</t>
  </si>
  <si>
    <t xml:space="preserve">Tổng cục Môi trường </t>
  </si>
  <si>
    <t>Tổng cục Địa chất và Khoáng sản Việt Nam</t>
  </si>
  <si>
    <t>Tổng cục Biển và Hải đảo Việt Nam</t>
  </si>
  <si>
    <t>Tổng cục Khí tượng thủy văn</t>
  </si>
  <si>
    <t>Cục Quản lý tài nguyên nước</t>
  </si>
  <si>
    <t>Cục Đo đạc, Bản đồ và Thông tin địa lý Việt Nam</t>
  </si>
  <si>
    <t>Cục Viễn thám quốc gia</t>
  </si>
  <si>
    <t>Cục Biến đổi khí hậu</t>
  </si>
  <si>
    <t>Cục Công nghệ thông tin và Dữ liệu tài nguyên môi trường</t>
  </si>
  <si>
    <t>Vụ Chính sách và Pháp chế</t>
  </si>
  <si>
    <t>Vụ Chính sách, Pháp chế và Thanh tra</t>
  </si>
  <si>
    <t>Không có tổ chức pháp chế độc lập</t>
  </si>
  <si>
    <t>Phòng Chính sách và Pháp chế</t>
  </si>
  <si>
    <t>Phòng Chính sách và Quản lý hoạt động đo đạc, bản đồ, thông tin địa lý Việt Nam</t>
  </si>
  <si>
    <t>Phòng Pháp chế và Quản lý hoạt động công nghệ thông tin</t>
  </si>
  <si>
    <t>Phòng Tổ chức hành chính và Pháp chế</t>
  </si>
  <si>
    <t>Bộ Công Thương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</si>
</sst>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i/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sz val="13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0" xfId="0" applyBorder="1"/>
    <xf numFmtId="0" fontId="4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justify" vertical="center" wrapText="1"/>
    </xf>
    <xf numFmtId="0" fontId="2" fillId="0" borderId="1" xfId="0" applyFont="1" applyBorder="1"/>
    <xf numFmtId="0" fontId="1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4" fillId="0" borderId="1" xfId="0" applyFont="1" applyBorder="1"/>
    <xf numFmtId="0" fontId="10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topLeftCell="A105" zoomScale="85" zoomScaleNormal="85" workbookViewId="0">
      <selection sqref="A1:L108"/>
    </sheetView>
  </sheetViews>
  <sheetFormatPr defaultRowHeight="15" x14ac:dyDescent="0.25"/>
  <cols>
    <col min="1" max="1" width="9.140625" style="1"/>
    <col min="2" max="2" width="23.42578125" style="1" customWidth="1"/>
    <col min="3" max="3" width="15.7109375" style="1" customWidth="1"/>
    <col min="4" max="4" width="9.140625" style="1"/>
    <col min="5" max="5" width="9.7109375" style="1" customWidth="1"/>
    <col min="6" max="16384" width="9.140625" style="1"/>
  </cols>
  <sheetData>
    <row r="1" spans="1:12" ht="18.7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8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8.75" x14ac:dyDescent="0.25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16.5" x14ac:dyDescent="0.25">
      <c r="A4" s="54" t="s">
        <v>45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18.75" x14ac:dyDescent="0.25">
      <c r="A5" s="2"/>
    </row>
    <row r="6" spans="1:12" ht="49.5" customHeight="1" x14ac:dyDescent="0.25">
      <c r="A6" s="49" t="s">
        <v>3</v>
      </c>
      <c r="B6" s="49" t="s">
        <v>4</v>
      </c>
      <c r="C6" s="24" t="s">
        <v>5</v>
      </c>
      <c r="D6" s="49" t="s">
        <v>7</v>
      </c>
      <c r="E6" s="49" t="s">
        <v>8</v>
      </c>
      <c r="F6" s="49"/>
      <c r="G6" s="49" t="s">
        <v>9</v>
      </c>
      <c r="H6" s="49"/>
      <c r="I6" s="49"/>
      <c r="J6" s="49" t="s">
        <v>10</v>
      </c>
      <c r="K6" s="49"/>
      <c r="L6" s="49" t="s">
        <v>11</v>
      </c>
    </row>
    <row r="7" spans="1:12" ht="82.5" x14ac:dyDescent="0.25">
      <c r="A7" s="49"/>
      <c r="B7" s="49"/>
      <c r="C7" s="24" t="s">
        <v>6</v>
      </c>
      <c r="D7" s="49"/>
      <c r="E7" s="24" t="s">
        <v>12</v>
      </c>
      <c r="F7" s="24" t="s">
        <v>13</v>
      </c>
      <c r="G7" s="24" t="s">
        <v>14</v>
      </c>
      <c r="H7" s="24" t="s">
        <v>15</v>
      </c>
      <c r="I7" s="24" t="s">
        <v>16</v>
      </c>
      <c r="J7" s="24" t="s">
        <v>17</v>
      </c>
      <c r="K7" s="24" t="s">
        <v>18</v>
      </c>
      <c r="L7" s="49"/>
    </row>
    <row r="8" spans="1:12" ht="16.5" x14ac:dyDescent="0.25">
      <c r="A8" s="48" t="s">
        <v>42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 ht="16.5" x14ac:dyDescent="0.25">
      <c r="A9" s="50">
        <v>1</v>
      </c>
      <c r="B9" s="40" t="s">
        <v>22</v>
      </c>
      <c r="C9" s="40" t="s">
        <v>41</v>
      </c>
      <c r="D9" s="18">
        <v>14</v>
      </c>
      <c r="E9" s="18">
        <v>13</v>
      </c>
      <c r="F9" s="18">
        <v>1</v>
      </c>
      <c r="G9" s="18">
        <v>13</v>
      </c>
      <c r="H9" s="18">
        <v>0</v>
      </c>
      <c r="I9" s="18">
        <v>0</v>
      </c>
      <c r="J9" s="18">
        <v>13</v>
      </c>
      <c r="K9" s="18">
        <v>1</v>
      </c>
      <c r="L9" s="15"/>
    </row>
    <row r="10" spans="1:12" ht="33" x14ac:dyDescent="0.25">
      <c r="A10" s="50"/>
      <c r="B10" s="3" t="s">
        <v>46</v>
      </c>
      <c r="C10" s="3" t="s">
        <v>47</v>
      </c>
      <c r="D10" s="18">
        <v>5</v>
      </c>
      <c r="E10" s="18">
        <v>1</v>
      </c>
      <c r="F10" s="18">
        <v>4</v>
      </c>
      <c r="G10" s="18">
        <v>5</v>
      </c>
      <c r="H10" s="18">
        <v>0</v>
      </c>
      <c r="I10" s="18">
        <v>0</v>
      </c>
      <c r="J10" s="18">
        <v>3</v>
      </c>
      <c r="K10" s="18">
        <v>2</v>
      </c>
      <c r="L10" s="16"/>
    </row>
    <row r="11" spans="1:12" ht="33" x14ac:dyDescent="0.25">
      <c r="A11" s="50"/>
      <c r="B11" s="3" t="s">
        <v>49</v>
      </c>
      <c r="C11" s="3" t="s">
        <v>50</v>
      </c>
      <c r="D11" s="18">
        <v>7</v>
      </c>
      <c r="E11" s="18">
        <v>0</v>
      </c>
      <c r="F11" s="18">
        <v>7</v>
      </c>
      <c r="G11" s="18">
        <v>4</v>
      </c>
      <c r="H11" s="18">
        <v>3</v>
      </c>
      <c r="I11" s="18">
        <v>0</v>
      </c>
      <c r="J11" s="18">
        <v>6</v>
      </c>
      <c r="K11" s="18">
        <v>1</v>
      </c>
      <c r="L11" s="16"/>
    </row>
    <row r="12" spans="1:12" ht="148.5" x14ac:dyDescent="0.25">
      <c r="A12" s="50"/>
      <c r="B12" s="3" t="s">
        <v>48</v>
      </c>
      <c r="C12" s="59" t="s">
        <v>51</v>
      </c>
      <c r="D12" s="60"/>
      <c r="E12" s="61"/>
      <c r="F12" s="5"/>
      <c r="G12" s="5"/>
      <c r="H12" s="5"/>
      <c r="I12" s="5"/>
      <c r="J12" s="5"/>
      <c r="K12" s="5"/>
      <c r="L12" s="16" t="s">
        <v>52</v>
      </c>
    </row>
    <row r="13" spans="1:12" ht="89.25" customHeight="1" x14ac:dyDescent="0.25">
      <c r="A13" s="50">
        <v>2</v>
      </c>
      <c r="B13" s="41" t="s">
        <v>20</v>
      </c>
      <c r="C13" s="41" t="s">
        <v>141</v>
      </c>
      <c r="D13" s="6">
        <v>76</v>
      </c>
      <c r="E13" s="6">
        <v>76</v>
      </c>
      <c r="F13" s="6">
        <v>0</v>
      </c>
      <c r="G13" s="6"/>
      <c r="H13" s="6"/>
      <c r="I13" s="6">
        <v>0</v>
      </c>
      <c r="J13" s="6" t="s">
        <v>144</v>
      </c>
      <c r="K13" s="6"/>
      <c r="L13" s="16"/>
    </row>
    <row r="14" spans="1:12" ht="99" x14ac:dyDescent="0.25">
      <c r="A14" s="50"/>
      <c r="B14" s="28" t="s">
        <v>142</v>
      </c>
      <c r="C14" s="8" t="s">
        <v>145</v>
      </c>
      <c r="D14" s="26">
        <v>468</v>
      </c>
      <c r="E14" s="26">
        <v>56</v>
      </c>
      <c r="F14" s="26">
        <v>412</v>
      </c>
      <c r="G14" s="52" t="s">
        <v>144</v>
      </c>
      <c r="H14" s="52"/>
      <c r="I14" s="52"/>
      <c r="J14" s="52"/>
      <c r="K14" s="26"/>
      <c r="L14" s="27"/>
    </row>
    <row r="15" spans="1:12" ht="83.25" customHeight="1" x14ac:dyDescent="0.25">
      <c r="A15" s="50"/>
      <c r="B15" s="63" t="s">
        <v>143</v>
      </c>
      <c r="C15" s="64" t="s">
        <v>146</v>
      </c>
      <c r="D15" s="51">
        <v>2823</v>
      </c>
      <c r="E15" s="51">
        <v>394</v>
      </c>
      <c r="F15" s="51">
        <v>2429</v>
      </c>
      <c r="G15" s="52" t="s">
        <v>144</v>
      </c>
      <c r="H15" s="52"/>
      <c r="I15" s="52"/>
      <c r="J15" s="52"/>
      <c r="K15" s="51"/>
      <c r="L15" s="62"/>
    </row>
    <row r="16" spans="1:12" ht="15" customHeight="1" x14ac:dyDescent="0.25">
      <c r="A16" s="50"/>
      <c r="B16" s="63"/>
      <c r="C16" s="64"/>
      <c r="D16" s="51"/>
      <c r="E16" s="51"/>
      <c r="F16" s="51"/>
      <c r="G16" s="52"/>
      <c r="H16" s="52"/>
      <c r="I16" s="52"/>
      <c r="J16" s="52"/>
      <c r="K16" s="51"/>
      <c r="L16" s="62"/>
    </row>
    <row r="17" spans="1:12" ht="16.5" x14ac:dyDescent="0.25">
      <c r="A17" s="50">
        <v>3</v>
      </c>
      <c r="B17" s="8" t="s">
        <v>19</v>
      </c>
      <c r="C17" s="7" t="s">
        <v>53</v>
      </c>
      <c r="D17" s="9">
        <v>32</v>
      </c>
      <c r="E17" s="9">
        <v>32</v>
      </c>
      <c r="F17" s="9">
        <v>0</v>
      </c>
      <c r="G17" s="9">
        <v>32</v>
      </c>
      <c r="H17" s="9">
        <v>0</v>
      </c>
      <c r="I17" s="9">
        <v>0</v>
      </c>
      <c r="J17" s="9">
        <v>28</v>
      </c>
      <c r="K17" s="9">
        <v>4</v>
      </c>
      <c r="L17" s="27"/>
    </row>
    <row r="18" spans="1:12" ht="49.5" x14ac:dyDescent="0.25">
      <c r="A18" s="50"/>
      <c r="B18" s="28" t="s">
        <v>54</v>
      </c>
      <c r="C18" s="28" t="s">
        <v>56</v>
      </c>
      <c r="D18" s="9">
        <v>78</v>
      </c>
      <c r="E18" s="9">
        <v>78</v>
      </c>
      <c r="F18" s="9">
        <v>0</v>
      </c>
      <c r="G18" s="9">
        <v>66</v>
      </c>
      <c r="H18" s="9">
        <v>12</v>
      </c>
      <c r="I18" s="9">
        <v>0</v>
      </c>
      <c r="J18" s="9">
        <v>32</v>
      </c>
      <c r="K18" s="9">
        <v>46</v>
      </c>
      <c r="L18" s="27"/>
    </row>
    <row r="19" spans="1:12" ht="16.5" x14ac:dyDescent="0.25">
      <c r="A19" s="50"/>
      <c r="B19" s="28" t="s">
        <v>55</v>
      </c>
      <c r="C19" s="7"/>
      <c r="D19" s="9">
        <v>138</v>
      </c>
      <c r="E19" s="9">
        <v>138</v>
      </c>
      <c r="F19" s="9">
        <v>0</v>
      </c>
      <c r="G19" s="9">
        <v>86</v>
      </c>
      <c r="H19" s="9">
        <v>52</v>
      </c>
      <c r="I19" s="9">
        <v>0</v>
      </c>
      <c r="J19" s="9">
        <v>36</v>
      </c>
      <c r="K19" s="9">
        <v>102</v>
      </c>
      <c r="L19" s="27"/>
    </row>
    <row r="20" spans="1:12" ht="49.5" x14ac:dyDescent="0.25">
      <c r="A20" s="55">
        <v>4</v>
      </c>
      <c r="B20" s="8" t="s">
        <v>21</v>
      </c>
      <c r="C20" s="8" t="s">
        <v>57</v>
      </c>
      <c r="D20" s="9">
        <v>22</v>
      </c>
      <c r="E20" s="9">
        <v>22</v>
      </c>
      <c r="F20" s="9">
        <v>0</v>
      </c>
      <c r="G20" s="9">
        <v>13</v>
      </c>
      <c r="H20" s="9">
        <v>9</v>
      </c>
      <c r="I20" s="9">
        <v>0</v>
      </c>
      <c r="J20" s="9">
        <v>16</v>
      </c>
      <c r="K20" s="9">
        <v>6</v>
      </c>
      <c r="L20" s="27"/>
    </row>
    <row r="21" spans="1:12" ht="16.5" x14ac:dyDescent="0.25">
      <c r="A21" s="55"/>
      <c r="B21" s="28"/>
      <c r="C21" s="11" t="s">
        <v>58</v>
      </c>
      <c r="D21" s="9">
        <v>10</v>
      </c>
      <c r="E21" s="9">
        <v>9</v>
      </c>
      <c r="F21" s="9">
        <v>1</v>
      </c>
      <c r="G21" s="9">
        <v>1</v>
      </c>
      <c r="H21" s="9">
        <v>9</v>
      </c>
      <c r="I21" s="9">
        <v>0</v>
      </c>
      <c r="J21" s="9">
        <v>7</v>
      </c>
      <c r="K21" s="9">
        <v>3</v>
      </c>
      <c r="L21" s="27"/>
    </row>
    <row r="22" spans="1:12" ht="33" x14ac:dyDescent="0.25">
      <c r="A22" s="55"/>
      <c r="B22" s="28"/>
      <c r="C22" s="28" t="s">
        <v>59</v>
      </c>
      <c r="D22" s="9">
        <v>24</v>
      </c>
      <c r="E22" s="9">
        <v>24</v>
      </c>
      <c r="F22" s="9">
        <v>0</v>
      </c>
      <c r="G22" s="9">
        <v>2</v>
      </c>
      <c r="H22" s="9">
        <v>22</v>
      </c>
      <c r="I22" s="9">
        <v>0</v>
      </c>
      <c r="J22" s="9">
        <v>16</v>
      </c>
      <c r="K22" s="9">
        <v>8</v>
      </c>
      <c r="L22" s="27"/>
    </row>
    <row r="23" spans="1:12" ht="49.5" x14ac:dyDescent="0.25">
      <c r="A23" s="55"/>
      <c r="B23" s="28" t="s">
        <v>60</v>
      </c>
      <c r="C23" s="28" t="s">
        <v>50</v>
      </c>
      <c r="D23" s="9">
        <v>8</v>
      </c>
      <c r="E23" s="9">
        <v>8</v>
      </c>
      <c r="F23" s="9">
        <v>0</v>
      </c>
      <c r="G23" s="9">
        <v>2</v>
      </c>
      <c r="H23" s="9">
        <v>6</v>
      </c>
      <c r="I23" s="9">
        <v>0</v>
      </c>
      <c r="J23" s="9">
        <v>7</v>
      </c>
      <c r="K23" s="9">
        <v>1</v>
      </c>
      <c r="L23" s="27"/>
    </row>
    <row r="24" spans="1:12" ht="33" x14ac:dyDescent="0.25">
      <c r="A24" s="55"/>
      <c r="B24" s="28" t="s">
        <v>61</v>
      </c>
      <c r="C24" s="28" t="s">
        <v>62</v>
      </c>
      <c r="D24" s="9">
        <v>31</v>
      </c>
      <c r="E24" s="9">
        <v>0</v>
      </c>
      <c r="F24" s="9">
        <v>31</v>
      </c>
      <c r="G24" s="9">
        <v>28</v>
      </c>
      <c r="H24" s="9">
        <v>3</v>
      </c>
      <c r="I24" s="9">
        <v>0</v>
      </c>
      <c r="J24" s="9">
        <v>22</v>
      </c>
      <c r="K24" s="9">
        <v>9</v>
      </c>
      <c r="L24" s="27"/>
    </row>
    <row r="25" spans="1:12" ht="33" x14ac:dyDescent="0.25">
      <c r="A25" s="55"/>
      <c r="B25" s="28" t="s">
        <v>63</v>
      </c>
      <c r="C25" s="28" t="s">
        <v>64</v>
      </c>
      <c r="D25" s="9">
        <v>7</v>
      </c>
      <c r="E25" s="9">
        <v>7</v>
      </c>
      <c r="F25" s="9">
        <v>0</v>
      </c>
      <c r="G25" s="9">
        <v>4</v>
      </c>
      <c r="H25" s="9">
        <v>3</v>
      </c>
      <c r="I25" s="9">
        <v>0</v>
      </c>
      <c r="J25" s="9">
        <v>5</v>
      </c>
      <c r="K25" s="9">
        <v>2</v>
      </c>
      <c r="L25" s="27"/>
    </row>
    <row r="26" spans="1:12" ht="16.5" x14ac:dyDescent="0.25">
      <c r="A26" s="50">
        <v>5</v>
      </c>
      <c r="B26" s="39" t="s">
        <v>168</v>
      </c>
      <c r="C26" s="42" t="s">
        <v>41</v>
      </c>
      <c r="D26" s="9">
        <v>31</v>
      </c>
      <c r="E26" s="9">
        <v>31</v>
      </c>
      <c r="F26" s="9">
        <v>0</v>
      </c>
      <c r="G26" s="9">
        <v>29</v>
      </c>
      <c r="H26" s="9">
        <v>2</v>
      </c>
      <c r="I26" s="9">
        <v>0</v>
      </c>
      <c r="J26" s="9">
        <v>21</v>
      </c>
      <c r="K26" s="9">
        <v>10</v>
      </c>
      <c r="L26" s="27"/>
    </row>
    <row r="27" spans="1:12" ht="49.5" x14ac:dyDescent="0.25">
      <c r="A27" s="50"/>
      <c r="B27" s="3" t="s">
        <v>65</v>
      </c>
      <c r="C27" s="3" t="s">
        <v>66</v>
      </c>
      <c r="D27" s="18">
        <v>5</v>
      </c>
      <c r="E27" s="9">
        <v>5</v>
      </c>
      <c r="F27" s="9">
        <v>0</v>
      </c>
      <c r="G27" s="9">
        <v>3</v>
      </c>
      <c r="H27" s="9">
        <v>2</v>
      </c>
      <c r="I27" s="9">
        <v>0</v>
      </c>
      <c r="J27" s="9">
        <v>3</v>
      </c>
      <c r="K27" s="9">
        <v>2</v>
      </c>
      <c r="L27" s="27"/>
    </row>
    <row r="28" spans="1:12" ht="33" x14ac:dyDescent="0.25">
      <c r="A28" s="50"/>
      <c r="B28" s="3" t="s">
        <v>67</v>
      </c>
      <c r="C28" s="3" t="s">
        <v>68</v>
      </c>
      <c r="D28" s="18">
        <v>6</v>
      </c>
      <c r="E28" s="9">
        <v>6</v>
      </c>
      <c r="F28" s="9">
        <v>0</v>
      </c>
      <c r="G28" s="9">
        <v>5</v>
      </c>
      <c r="H28" s="9">
        <v>1</v>
      </c>
      <c r="I28" s="9">
        <v>0</v>
      </c>
      <c r="J28" s="9">
        <v>3</v>
      </c>
      <c r="K28" s="9">
        <v>3</v>
      </c>
      <c r="L28" s="7"/>
    </row>
    <row r="29" spans="1:12" ht="33" x14ac:dyDescent="0.25">
      <c r="A29" s="50"/>
      <c r="B29" s="3" t="s">
        <v>69</v>
      </c>
      <c r="C29" s="3" t="s">
        <v>68</v>
      </c>
      <c r="D29" s="30">
        <v>4</v>
      </c>
      <c r="E29" s="9">
        <v>4</v>
      </c>
      <c r="F29" s="9">
        <v>0</v>
      </c>
      <c r="G29" s="9">
        <v>4</v>
      </c>
      <c r="H29" s="9">
        <v>0</v>
      </c>
      <c r="I29" s="9">
        <v>0</v>
      </c>
      <c r="J29" s="9">
        <v>0</v>
      </c>
      <c r="K29" s="9">
        <v>4</v>
      </c>
      <c r="L29" s="7"/>
    </row>
    <row r="30" spans="1:12" ht="49.5" x14ac:dyDescent="0.25">
      <c r="A30" s="50">
        <v>6</v>
      </c>
      <c r="B30" s="39" t="s">
        <v>29</v>
      </c>
      <c r="C30" s="42" t="s">
        <v>41</v>
      </c>
      <c r="D30" s="9">
        <v>14</v>
      </c>
      <c r="E30" s="9">
        <v>14</v>
      </c>
      <c r="F30" s="9">
        <v>0</v>
      </c>
      <c r="G30" s="9">
        <v>14</v>
      </c>
      <c r="H30" s="9">
        <v>0</v>
      </c>
      <c r="I30" s="18">
        <v>0</v>
      </c>
      <c r="J30" s="18">
        <v>14</v>
      </c>
      <c r="K30" s="18">
        <v>0</v>
      </c>
      <c r="L30" s="27"/>
    </row>
    <row r="31" spans="1:12" ht="33" x14ac:dyDescent="0.25">
      <c r="A31" s="50"/>
      <c r="B31" s="10" t="s">
        <v>70</v>
      </c>
      <c r="C31" s="28" t="s">
        <v>50</v>
      </c>
      <c r="D31" s="9">
        <v>9</v>
      </c>
      <c r="E31" s="9">
        <v>4</v>
      </c>
      <c r="F31" s="9">
        <v>5</v>
      </c>
      <c r="G31" s="9">
        <v>4</v>
      </c>
      <c r="H31" s="9">
        <v>5</v>
      </c>
      <c r="I31" s="18">
        <v>0</v>
      </c>
      <c r="J31" s="18">
        <v>9</v>
      </c>
      <c r="K31" s="18">
        <v>0</v>
      </c>
      <c r="L31" s="27"/>
    </row>
    <row r="32" spans="1:12" ht="49.5" x14ac:dyDescent="0.25">
      <c r="A32" s="50"/>
      <c r="B32" s="10" t="s">
        <v>71</v>
      </c>
      <c r="C32" s="28" t="s">
        <v>73</v>
      </c>
      <c r="D32" s="9">
        <v>5</v>
      </c>
      <c r="E32" s="9">
        <v>0</v>
      </c>
      <c r="F32" s="9">
        <v>5</v>
      </c>
      <c r="G32" s="9">
        <v>0</v>
      </c>
      <c r="H32" s="9">
        <v>5</v>
      </c>
      <c r="I32" s="18">
        <v>0</v>
      </c>
      <c r="J32" s="18">
        <v>4</v>
      </c>
      <c r="K32" s="18">
        <v>1</v>
      </c>
      <c r="L32" s="27"/>
    </row>
    <row r="33" spans="1:12" ht="49.5" x14ac:dyDescent="0.25">
      <c r="A33" s="50"/>
      <c r="B33" s="10" t="s">
        <v>72</v>
      </c>
      <c r="C33" s="28" t="s">
        <v>73</v>
      </c>
      <c r="D33" s="9">
        <v>5</v>
      </c>
      <c r="E33" s="9">
        <v>2</v>
      </c>
      <c r="F33" s="9">
        <v>3</v>
      </c>
      <c r="G33" s="9">
        <v>2</v>
      </c>
      <c r="H33" s="9">
        <v>3</v>
      </c>
      <c r="I33" s="18">
        <v>0</v>
      </c>
      <c r="J33" s="18">
        <v>2</v>
      </c>
      <c r="K33" s="18">
        <v>3</v>
      </c>
      <c r="L33" s="27"/>
    </row>
    <row r="34" spans="1:12" ht="33" x14ac:dyDescent="0.25">
      <c r="A34" s="50">
        <v>7</v>
      </c>
      <c r="B34" s="39" t="s">
        <v>28</v>
      </c>
      <c r="C34" s="43" t="s">
        <v>41</v>
      </c>
      <c r="D34" s="19">
        <v>12</v>
      </c>
      <c r="E34" s="19">
        <v>12</v>
      </c>
      <c r="F34" s="19">
        <v>0</v>
      </c>
      <c r="G34" s="19">
        <v>3</v>
      </c>
      <c r="H34" s="19">
        <v>0</v>
      </c>
      <c r="I34" s="9">
        <v>0</v>
      </c>
      <c r="J34" s="19">
        <v>12</v>
      </c>
      <c r="K34" s="9">
        <v>0</v>
      </c>
      <c r="L34" s="27"/>
    </row>
    <row r="35" spans="1:12" ht="31.5" x14ac:dyDescent="0.25">
      <c r="A35" s="50"/>
      <c r="B35" s="31" t="s">
        <v>76</v>
      </c>
      <c r="C35" s="32" t="s">
        <v>74</v>
      </c>
      <c r="D35" s="19">
        <v>6</v>
      </c>
      <c r="E35" s="19">
        <v>0</v>
      </c>
      <c r="F35" s="19">
        <v>6</v>
      </c>
      <c r="G35" s="19">
        <v>0</v>
      </c>
      <c r="H35" s="19">
        <v>6</v>
      </c>
      <c r="I35" s="9">
        <v>0</v>
      </c>
      <c r="J35" s="19">
        <v>0</v>
      </c>
      <c r="K35" s="9">
        <v>0</v>
      </c>
      <c r="L35" s="27"/>
    </row>
    <row r="36" spans="1:12" ht="31.5" x14ac:dyDescent="0.25">
      <c r="A36" s="50"/>
      <c r="B36" s="31" t="s">
        <v>77</v>
      </c>
      <c r="C36" s="32" t="s">
        <v>75</v>
      </c>
      <c r="D36" s="33">
        <v>4</v>
      </c>
      <c r="E36" s="33">
        <v>0</v>
      </c>
      <c r="F36" s="33">
        <v>4</v>
      </c>
      <c r="G36" s="33">
        <v>2</v>
      </c>
      <c r="H36" s="33">
        <v>2</v>
      </c>
      <c r="I36" s="9">
        <v>0</v>
      </c>
      <c r="J36" s="33">
        <v>3</v>
      </c>
      <c r="K36" s="9">
        <v>1</v>
      </c>
      <c r="L36" s="27"/>
    </row>
    <row r="37" spans="1:12" ht="31.5" x14ac:dyDescent="0.25">
      <c r="A37" s="50"/>
      <c r="B37" s="34" t="s">
        <v>78</v>
      </c>
      <c r="C37" s="32" t="s">
        <v>75</v>
      </c>
      <c r="D37" s="19">
        <v>3</v>
      </c>
      <c r="E37" s="19">
        <v>2</v>
      </c>
      <c r="F37" s="19">
        <v>1</v>
      </c>
      <c r="G37" s="19">
        <v>2</v>
      </c>
      <c r="H37" s="19">
        <v>1</v>
      </c>
      <c r="I37" s="9">
        <v>0</v>
      </c>
      <c r="J37" s="19">
        <v>3</v>
      </c>
      <c r="K37" s="9">
        <v>0</v>
      </c>
      <c r="L37" s="27"/>
    </row>
    <row r="38" spans="1:12" ht="48" customHeight="1" x14ac:dyDescent="0.25">
      <c r="A38" s="50"/>
      <c r="B38" s="34" t="s">
        <v>79</v>
      </c>
      <c r="C38" s="32" t="s">
        <v>74</v>
      </c>
      <c r="D38" s="19">
        <v>2</v>
      </c>
      <c r="E38" s="35">
        <v>0</v>
      </c>
      <c r="F38" s="19">
        <v>2</v>
      </c>
      <c r="G38" s="19">
        <v>2</v>
      </c>
      <c r="H38" s="35">
        <v>0</v>
      </c>
      <c r="I38" s="9">
        <v>0</v>
      </c>
      <c r="J38" s="19">
        <v>0</v>
      </c>
      <c r="K38" s="9">
        <v>0</v>
      </c>
      <c r="L38" s="27"/>
    </row>
    <row r="39" spans="1:12" ht="16.5" x14ac:dyDescent="0.25">
      <c r="A39" s="29">
        <v>8</v>
      </c>
      <c r="B39" s="39" t="s">
        <v>26</v>
      </c>
      <c r="C39" s="7" t="s">
        <v>53</v>
      </c>
      <c r="D39" s="9">
        <v>12</v>
      </c>
      <c r="E39" s="9">
        <v>12</v>
      </c>
      <c r="F39" s="9">
        <v>0</v>
      </c>
      <c r="G39" s="9">
        <v>12</v>
      </c>
      <c r="H39" s="9">
        <v>0</v>
      </c>
      <c r="I39" s="9">
        <v>0</v>
      </c>
      <c r="J39" s="9">
        <v>10</v>
      </c>
      <c r="K39" s="9">
        <v>2</v>
      </c>
      <c r="L39" s="27"/>
    </row>
    <row r="40" spans="1:12" ht="33" x14ac:dyDescent="0.25">
      <c r="A40" s="29">
        <v>9</v>
      </c>
      <c r="B40" s="39" t="s">
        <v>31</v>
      </c>
      <c r="C40" s="7" t="s">
        <v>53</v>
      </c>
      <c r="D40" s="9">
        <v>13</v>
      </c>
      <c r="E40" s="9">
        <v>13</v>
      </c>
      <c r="F40" s="9">
        <v>0</v>
      </c>
      <c r="G40" s="9">
        <v>13</v>
      </c>
      <c r="H40" s="9">
        <v>0</v>
      </c>
      <c r="I40" s="9">
        <v>0</v>
      </c>
      <c r="J40" s="9">
        <v>11</v>
      </c>
      <c r="K40" s="9">
        <v>2</v>
      </c>
      <c r="L40" s="27"/>
    </row>
    <row r="41" spans="1:12" ht="33" x14ac:dyDescent="0.25">
      <c r="A41" s="50">
        <v>10</v>
      </c>
      <c r="B41" s="39" t="s">
        <v>80</v>
      </c>
      <c r="C41" s="8" t="s">
        <v>53</v>
      </c>
      <c r="D41" s="36">
        <v>17</v>
      </c>
      <c r="E41" s="20">
        <v>17</v>
      </c>
      <c r="F41" s="19">
        <v>0</v>
      </c>
      <c r="G41" s="19">
        <v>17</v>
      </c>
      <c r="H41" s="9">
        <v>0</v>
      </c>
      <c r="I41" s="9">
        <v>0</v>
      </c>
      <c r="J41" s="19">
        <v>16</v>
      </c>
      <c r="K41" s="19">
        <v>1</v>
      </c>
      <c r="L41" s="27"/>
    </row>
    <row r="42" spans="1:12" ht="33" x14ac:dyDescent="0.25">
      <c r="A42" s="50"/>
      <c r="B42" s="37" t="s">
        <v>81</v>
      </c>
      <c r="C42" s="28" t="s">
        <v>93</v>
      </c>
      <c r="D42" s="36">
        <v>10</v>
      </c>
      <c r="E42" s="20">
        <v>3</v>
      </c>
      <c r="F42" s="19">
        <v>7</v>
      </c>
      <c r="G42" s="19">
        <v>2</v>
      </c>
      <c r="H42" s="19">
        <v>8</v>
      </c>
      <c r="I42" s="9">
        <v>0</v>
      </c>
      <c r="J42" s="19">
        <v>8</v>
      </c>
      <c r="K42" s="19">
        <v>2</v>
      </c>
      <c r="L42" s="27"/>
    </row>
    <row r="43" spans="1:12" ht="33" x14ac:dyDescent="0.25">
      <c r="A43" s="50"/>
      <c r="B43" s="37" t="s">
        <v>82</v>
      </c>
      <c r="C43" s="28" t="s">
        <v>93</v>
      </c>
      <c r="D43" s="36">
        <v>7</v>
      </c>
      <c r="E43" s="20">
        <v>4</v>
      </c>
      <c r="F43" s="19">
        <v>3</v>
      </c>
      <c r="G43" s="19">
        <v>5</v>
      </c>
      <c r="H43" s="19">
        <v>2</v>
      </c>
      <c r="I43" s="9">
        <v>0</v>
      </c>
      <c r="J43" s="19">
        <v>7</v>
      </c>
      <c r="K43" s="19">
        <v>0</v>
      </c>
      <c r="L43" s="27"/>
    </row>
    <row r="44" spans="1:12" ht="33" x14ac:dyDescent="0.25">
      <c r="A44" s="50"/>
      <c r="B44" s="37" t="s">
        <v>83</v>
      </c>
      <c r="C44" s="28" t="s">
        <v>93</v>
      </c>
      <c r="D44" s="36">
        <v>7</v>
      </c>
      <c r="E44" s="20">
        <v>0</v>
      </c>
      <c r="F44" s="19">
        <v>7</v>
      </c>
      <c r="G44" s="19">
        <v>1</v>
      </c>
      <c r="H44" s="19">
        <v>6</v>
      </c>
      <c r="I44" s="9">
        <v>0</v>
      </c>
      <c r="J44" s="19">
        <v>7</v>
      </c>
      <c r="K44" s="19">
        <v>0</v>
      </c>
      <c r="L44" s="27"/>
    </row>
    <row r="45" spans="1:12" ht="33" x14ac:dyDescent="0.25">
      <c r="A45" s="50"/>
      <c r="B45" s="37" t="s">
        <v>84</v>
      </c>
      <c r="C45" s="28" t="s">
        <v>93</v>
      </c>
      <c r="D45" s="36">
        <v>7</v>
      </c>
      <c r="E45" s="20">
        <v>2</v>
      </c>
      <c r="F45" s="19">
        <v>5</v>
      </c>
      <c r="G45" s="19">
        <v>2</v>
      </c>
      <c r="H45" s="19">
        <v>5</v>
      </c>
      <c r="I45" s="9">
        <v>0</v>
      </c>
      <c r="J45" s="19">
        <v>7</v>
      </c>
      <c r="K45" s="19">
        <v>0</v>
      </c>
      <c r="L45" s="27"/>
    </row>
    <row r="46" spans="1:12" ht="33" x14ac:dyDescent="0.25">
      <c r="A46" s="50"/>
      <c r="B46" s="37" t="s">
        <v>85</v>
      </c>
      <c r="C46" s="28" t="s">
        <v>94</v>
      </c>
      <c r="D46" s="36">
        <v>7</v>
      </c>
      <c r="E46" s="20">
        <v>2</v>
      </c>
      <c r="F46" s="19">
        <v>5</v>
      </c>
      <c r="G46" s="19">
        <v>4</v>
      </c>
      <c r="H46" s="19">
        <v>3</v>
      </c>
      <c r="I46" s="9">
        <v>0</v>
      </c>
      <c r="J46" s="19">
        <v>6</v>
      </c>
      <c r="K46" s="19">
        <v>1</v>
      </c>
      <c r="L46" s="27"/>
    </row>
    <row r="47" spans="1:12" ht="33" x14ac:dyDescent="0.25">
      <c r="A47" s="50"/>
      <c r="B47" s="37" t="s">
        <v>86</v>
      </c>
      <c r="C47" s="28" t="s">
        <v>94</v>
      </c>
      <c r="D47" s="36">
        <v>4</v>
      </c>
      <c r="E47" s="20">
        <v>0</v>
      </c>
      <c r="F47" s="19">
        <v>4</v>
      </c>
      <c r="G47" s="19">
        <v>2</v>
      </c>
      <c r="H47" s="19">
        <v>2</v>
      </c>
      <c r="I47" s="9">
        <v>0</v>
      </c>
      <c r="J47" s="19">
        <v>3</v>
      </c>
      <c r="K47" s="19">
        <v>1</v>
      </c>
      <c r="L47" s="27"/>
    </row>
    <row r="48" spans="1:12" ht="33" x14ac:dyDescent="0.25">
      <c r="A48" s="50"/>
      <c r="B48" s="37" t="s">
        <v>87</v>
      </c>
      <c r="C48" s="28" t="s">
        <v>94</v>
      </c>
      <c r="D48" s="36">
        <v>4</v>
      </c>
      <c r="E48" s="20">
        <v>0</v>
      </c>
      <c r="F48" s="19">
        <v>4</v>
      </c>
      <c r="G48" s="19">
        <v>2</v>
      </c>
      <c r="H48" s="19">
        <v>2</v>
      </c>
      <c r="I48" s="9">
        <v>0</v>
      </c>
      <c r="J48" s="19">
        <v>4</v>
      </c>
      <c r="K48" s="19">
        <v>0</v>
      </c>
      <c r="L48" s="27"/>
    </row>
    <row r="49" spans="1:12" ht="33" x14ac:dyDescent="0.25">
      <c r="A49" s="50"/>
      <c r="B49" s="37" t="s">
        <v>88</v>
      </c>
      <c r="C49" s="28" t="s">
        <v>94</v>
      </c>
      <c r="D49" s="36">
        <v>2</v>
      </c>
      <c r="E49" s="20">
        <v>1</v>
      </c>
      <c r="F49" s="19">
        <v>1</v>
      </c>
      <c r="G49" s="19" t="s">
        <v>97</v>
      </c>
      <c r="H49" s="19">
        <v>2</v>
      </c>
      <c r="I49" s="9">
        <v>0</v>
      </c>
      <c r="J49" s="19">
        <v>2</v>
      </c>
      <c r="K49" s="9">
        <v>0</v>
      </c>
      <c r="L49" s="27"/>
    </row>
    <row r="50" spans="1:12" ht="66" x14ac:dyDescent="0.25">
      <c r="A50" s="50"/>
      <c r="B50" s="37" t="s">
        <v>89</v>
      </c>
      <c r="C50" s="28" t="s">
        <v>95</v>
      </c>
      <c r="D50" s="36">
        <v>3</v>
      </c>
      <c r="E50" s="20">
        <v>0</v>
      </c>
      <c r="F50" s="19">
        <v>3</v>
      </c>
      <c r="G50" s="19">
        <v>0</v>
      </c>
      <c r="H50" s="19">
        <v>3</v>
      </c>
      <c r="I50" s="9">
        <v>0</v>
      </c>
      <c r="J50" s="19">
        <v>3</v>
      </c>
      <c r="K50" s="9">
        <v>0</v>
      </c>
      <c r="L50" s="27"/>
    </row>
    <row r="51" spans="1:12" ht="33" x14ac:dyDescent="0.25">
      <c r="A51" s="50"/>
      <c r="B51" s="37" t="s">
        <v>90</v>
      </c>
      <c r="C51" s="28" t="s">
        <v>96</v>
      </c>
      <c r="D51" s="36">
        <v>2</v>
      </c>
      <c r="E51" s="20">
        <v>0</v>
      </c>
      <c r="F51" s="19">
        <v>2</v>
      </c>
      <c r="G51" s="19">
        <v>0</v>
      </c>
      <c r="H51" s="19">
        <v>2</v>
      </c>
      <c r="I51" s="9">
        <v>0</v>
      </c>
      <c r="J51" s="19">
        <v>2</v>
      </c>
      <c r="K51" s="9">
        <v>0</v>
      </c>
      <c r="L51" s="27"/>
    </row>
    <row r="52" spans="1:12" ht="49.5" x14ac:dyDescent="0.25">
      <c r="A52" s="50"/>
      <c r="B52" s="37" t="s">
        <v>91</v>
      </c>
      <c r="C52" s="28" t="s">
        <v>96</v>
      </c>
      <c r="D52" s="36">
        <v>2</v>
      </c>
      <c r="E52" s="20">
        <v>0</v>
      </c>
      <c r="F52" s="19">
        <v>2</v>
      </c>
      <c r="G52" s="19">
        <v>1</v>
      </c>
      <c r="H52" s="19">
        <v>1</v>
      </c>
      <c r="I52" s="9">
        <v>0</v>
      </c>
      <c r="J52" s="19">
        <v>2</v>
      </c>
      <c r="K52" s="9">
        <v>0</v>
      </c>
      <c r="L52" s="27"/>
    </row>
    <row r="53" spans="1:12" ht="66" x14ac:dyDescent="0.25">
      <c r="A53" s="50"/>
      <c r="B53" s="37" t="s">
        <v>92</v>
      </c>
      <c r="C53" s="28" t="s">
        <v>128</v>
      </c>
      <c r="D53" s="36">
        <v>5</v>
      </c>
      <c r="E53" s="20">
        <v>0</v>
      </c>
      <c r="F53" s="19">
        <v>5</v>
      </c>
      <c r="G53" s="19">
        <v>0</v>
      </c>
      <c r="H53" s="19">
        <v>5</v>
      </c>
      <c r="I53" s="9">
        <v>0</v>
      </c>
      <c r="J53" s="19">
        <v>5</v>
      </c>
      <c r="K53" s="9">
        <v>0</v>
      </c>
      <c r="L53" s="27"/>
    </row>
    <row r="54" spans="1:12" ht="33" x14ac:dyDescent="0.25">
      <c r="A54" s="50">
        <v>11</v>
      </c>
      <c r="B54" s="39" t="s">
        <v>105</v>
      </c>
      <c r="C54" s="7" t="s">
        <v>53</v>
      </c>
      <c r="D54" s="9">
        <v>15</v>
      </c>
      <c r="E54" s="9">
        <v>15</v>
      </c>
      <c r="F54" s="9">
        <v>0</v>
      </c>
      <c r="G54" s="9">
        <v>150</v>
      </c>
      <c r="H54" s="9">
        <v>0</v>
      </c>
      <c r="I54" s="9">
        <v>0</v>
      </c>
      <c r="J54" s="9">
        <v>12</v>
      </c>
      <c r="K54" s="9">
        <v>3</v>
      </c>
      <c r="L54" s="27"/>
    </row>
    <row r="55" spans="1:12" ht="49.5" x14ac:dyDescent="0.25">
      <c r="A55" s="50"/>
      <c r="B55" s="28" t="s">
        <v>106</v>
      </c>
      <c r="C55" s="28" t="s">
        <v>107</v>
      </c>
      <c r="D55" s="9">
        <v>3</v>
      </c>
      <c r="E55" s="9">
        <v>3</v>
      </c>
      <c r="F55" s="9">
        <v>0</v>
      </c>
      <c r="G55" s="9">
        <v>3</v>
      </c>
      <c r="H55" s="9">
        <v>0</v>
      </c>
      <c r="I55" s="9">
        <v>0</v>
      </c>
      <c r="J55" s="9">
        <v>2</v>
      </c>
      <c r="K55" s="9">
        <v>1</v>
      </c>
      <c r="L55" s="27"/>
    </row>
    <row r="56" spans="1:12" ht="82.5" x14ac:dyDescent="0.25">
      <c r="A56" s="50"/>
      <c r="B56" s="28" t="s">
        <v>108</v>
      </c>
      <c r="C56" s="28" t="s">
        <v>109</v>
      </c>
      <c r="D56" s="9">
        <v>4</v>
      </c>
      <c r="E56" s="9">
        <v>4</v>
      </c>
      <c r="F56" s="9">
        <v>0</v>
      </c>
      <c r="G56" s="9">
        <v>1</v>
      </c>
      <c r="H56" s="9">
        <v>3</v>
      </c>
      <c r="I56" s="9">
        <v>0</v>
      </c>
      <c r="J56" s="9">
        <v>2</v>
      </c>
      <c r="K56" s="9">
        <v>2</v>
      </c>
      <c r="L56" s="27"/>
    </row>
    <row r="57" spans="1:12" ht="49.5" x14ac:dyDescent="0.25">
      <c r="A57" s="50"/>
      <c r="B57" s="28" t="s">
        <v>110</v>
      </c>
      <c r="C57" s="28" t="s">
        <v>111</v>
      </c>
      <c r="D57" s="9">
        <v>16</v>
      </c>
      <c r="E57" s="9">
        <v>0</v>
      </c>
      <c r="F57" s="9">
        <v>16</v>
      </c>
      <c r="G57" s="9">
        <v>13</v>
      </c>
      <c r="H57" s="9">
        <v>3</v>
      </c>
      <c r="I57" s="9">
        <v>0</v>
      </c>
      <c r="J57" s="9">
        <v>13</v>
      </c>
      <c r="K57" s="9">
        <v>3</v>
      </c>
      <c r="L57" s="27"/>
    </row>
    <row r="58" spans="1:12" ht="16.5" x14ac:dyDescent="0.25">
      <c r="A58" s="25">
        <v>12</v>
      </c>
      <c r="B58" s="8" t="s">
        <v>24</v>
      </c>
      <c r="C58" s="7" t="s">
        <v>53</v>
      </c>
      <c r="D58" s="9">
        <v>38</v>
      </c>
      <c r="E58" s="9">
        <v>38</v>
      </c>
      <c r="F58" s="9">
        <v>0</v>
      </c>
      <c r="G58" s="9">
        <v>28</v>
      </c>
      <c r="H58" s="9">
        <v>10</v>
      </c>
      <c r="I58" s="9">
        <v>0</v>
      </c>
      <c r="J58" s="9">
        <v>33</v>
      </c>
      <c r="K58" s="9">
        <v>5</v>
      </c>
      <c r="L58" s="27"/>
    </row>
    <row r="59" spans="1:12" ht="33" x14ac:dyDescent="0.25">
      <c r="A59" s="25"/>
      <c r="B59" s="4" t="s">
        <v>134</v>
      </c>
      <c r="C59" s="3" t="s">
        <v>139</v>
      </c>
      <c r="D59" s="9">
        <v>9</v>
      </c>
      <c r="E59" s="9">
        <v>9</v>
      </c>
      <c r="F59" s="9">
        <v>0</v>
      </c>
      <c r="G59" s="9">
        <v>1</v>
      </c>
      <c r="H59" s="9">
        <v>8</v>
      </c>
      <c r="I59" s="9">
        <v>0</v>
      </c>
      <c r="J59" s="9">
        <v>9</v>
      </c>
      <c r="K59" s="9">
        <v>0</v>
      </c>
      <c r="L59" s="27"/>
    </row>
    <row r="60" spans="1:12" ht="16.5" x14ac:dyDescent="0.25">
      <c r="A60" s="25"/>
      <c r="B60" s="4" t="s">
        <v>135</v>
      </c>
      <c r="C60" s="4" t="s">
        <v>41</v>
      </c>
      <c r="D60" s="9">
        <v>20</v>
      </c>
      <c r="E60" s="9">
        <v>20</v>
      </c>
      <c r="F60" s="9">
        <v>0</v>
      </c>
      <c r="G60" s="9">
        <v>14</v>
      </c>
      <c r="H60" s="9">
        <v>6</v>
      </c>
      <c r="I60" s="9">
        <v>0</v>
      </c>
      <c r="J60" s="9">
        <v>20</v>
      </c>
      <c r="K60" s="9">
        <v>0</v>
      </c>
      <c r="L60" s="27"/>
    </row>
    <row r="61" spans="1:12" ht="49.5" x14ac:dyDescent="0.25">
      <c r="A61" s="25"/>
      <c r="B61" s="4" t="s">
        <v>136</v>
      </c>
      <c r="C61" s="3" t="s">
        <v>140</v>
      </c>
      <c r="D61" s="9">
        <v>9</v>
      </c>
      <c r="E61" s="9">
        <v>9</v>
      </c>
      <c r="F61" s="9">
        <v>0</v>
      </c>
      <c r="G61" s="9">
        <v>6</v>
      </c>
      <c r="H61" s="9">
        <v>3</v>
      </c>
      <c r="I61" s="9">
        <v>0</v>
      </c>
      <c r="J61" s="9">
        <v>9</v>
      </c>
      <c r="K61" s="9">
        <v>0</v>
      </c>
      <c r="L61" s="27"/>
    </row>
    <row r="62" spans="1:12" ht="33" x14ac:dyDescent="0.25">
      <c r="A62" s="25"/>
      <c r="B62" s="3" t="s">
        <v>137</v>
      </c>
      <c r="C62" s="4" t="s">
        <v>41</v>
      </c>
      <c r="D62" s="9">
        <v>11</v>
      </c>
      <c r="E62" s="9">
        <v>11</v>
      </c>
      <c r="F62" s="9">
        <v>0</v>
      </c>
      <c r="G62" s="9">
        <v>9</v>
      </c>
      <c r="H62" s="9">
        <v>2</v>
      </c>
      <c r="I62" s="9">
        <v>0</v>
      </c>
      <c r="J62" s="9">
        <v>11</v>
      </c>
      <c r="K62" s="9">
        <v>0</v>
      </c>
      <c r="L62" s="27"/>
    </row>
    <row r="63" spans="1:12" ht="16.5" x14ac:dyDescent="0.25">
      <c r="A63" s="25"/>
      <c r="B63" s="3" t="s">
        <v>138</v>
      </c>
      <c r="C63" s="4" t="s">
        <v>41</v>
      </c>
      <c r="D63" s="9">
        <v>25</v>
      </c>
      <c r="E63" s="9">
        <v>25</v>
      </c>
      <c r="F63" s="9">
        <v>0</v>
      </c>
      <c r="G63" s="9">
        <v>21</v>
      </c>
      <c r="H63" s="9">
        <v>4</v>
      </c>
      <c r="I63" s="9">
        <v>0</v>
      </c>
      <c r="J63" s="9">
        <v>25</v>
      </c>
      <c r="K63" s="9">
        <v>0</v>
      </c>
      <c r="L63" s="27"/>
    </row>
    <row r="64" spans="1:12" ht="33" x14ac:dyDescent="0.25">
      <c r="A64" s="50">
        <v>13</v>
      </c>
      <c r="B64" s="39" t="s">
        <v>27</v>
      </c>
      <c r="C64" s="7" t="s">
        <v>53</v>
      </c>
      <c r="D64" s="9">
        <v>17</v>
      </c>
      <c r="E64" s="9">
        <v>17</v>
      </c>
      <c r="F64" s="9">
        <v>0</v>
      </c>
      <c r="G64" s="9">
        <v>14</v>
      </c>
      <c r="H64" s="9">
        <v>3</v>
      </c>
      <c r="I64" s="9">
        <v>0</v>
      </c>
      <c r="J64" s="9">
        <v>17</v>
      </c>
      <c r="K64" s="9">
        <v>0</v>
      </c>
      <c r="L64" s="27"/>
    </row>
    <row r="65" spans="1:12" ht="32.25" customHeight="1" x14ac:dyDescent="0.25">
      <c r="A65" s="50"/>
      <c r="B65" s="22" t="s">
        <v>151</v>
      </c>
      <c r="C65" s="12" t="s">
        <v>161</v>
      </c>
      <c r="D65" s="14">
        <v>8</v>
      </c>
      <c r="E65" s="14">
        <v>8</v>
      </c>
      <c r="F65" s="14">
        <v>0</v>
      </c>
      <c r="G65" s="14">
        <v>1</v>
      </c>
      <c r="H65" s="14">
        <v>7</v>
      </c>
      <c r="I65" s="14">
        <v>0</v>
      </c>
      <c r="J65" s="14">
        <v>7</v>
      </c>
      <c r="K65" s="14">
        <v>1</v>
      </c>
      <c r="L65" s="27"/>
    </row>
    <row r="66" spans="1:12" ht="47.25" x14ac:dyDescent="0.25">
      <c r="A66" s="50"/>
      <c r="B66" s="22" t="s">
        <v>152</v>
      </c>
      <c r="C66" s="12" t="s">
        <v>162</v>
      </c>
      <c r="D66" s="19">
        <v>12</v>
      </c>
      <c r="E66" s="19">
        <v>12</v>
      </c>
      <c r="F66" s="19">
        <v>0</v>
      </c>
      <c r="G66" s="19">
        <v>8</v>
      </c>
      <c r="H66" s="19">
        <v>4</v>
      </c>
      <c r="I66" s="19">
        <v>0</v>
      </c>
      <c r="J66" s="19">
        <v>12</v>
      </c>
      <c r="K66" s="19">
        <v>0</v>
      </c>
      <c r="L66" s="27"/>
    </row>
    <row r="67" spans="1:12" ht="31.5" x14ac:dyDescent="0.25">
      <c r="A67" s="50"/>
      <c r="B67" s="23" t="s">
        <v>153</v>
      </c>
      <c r="C67" s="13" t="s">
        <v>161</v>
      </c>
      <c r="D67" s="20">
        <v>4</v>
      </c>
      <c r="E67" s="20">
        <v>4</v>
      </c>
      <c r="F67" s="20">
        <v>0</v>
      </c>
      <c r="G67" s="20">
        <v>3</v>
      </c>
      <c r="H67" s="20">
        <v>1</v>
      </c>
      <c r="I67" s="20">
        <v>0</v>
      </c>
      <c r="J67" s="20">
        <v>4</v>
      </c>
      <c r="K67" s="20">
        <v>0</v>
      </c>
      <c r="L67" s="27"/>
    </row>
    <row r="68" spans="1:12" ht="31.5" x14ac:dyDescent="0.25">
      <c r="A68" s="50"/>
      <c r="B68" s="23" t="s">
        <v>154</v>
      </c>
      <c r="C68" s="13" t="s">
        <v>161</v>
      </c>
      <c r="D68" s="20">
        <v>4</v>
      </c>
      <c r="E68" s="20">
        <v>4</v>
      </c>
      <c r="F68" s="20">
        <v>0</v>
      </c>
      <c r="G68" s="20">
        <v>4</v>
      </c>
      <c r="H68" s="20">
        <v>0</v>
      </c>
      <c r="I68" s="20">
        <v>0</v>
      </c>
      <c r="J68" s="20">
        <v>4</v>
      </c>
      <c r="K68" s="20">
        <v>0</v>
      </c>
      <c r="L68" s="27"/>
    </row>
    <row r="69" spans="1:12" ht="47.25" x14ac:dyDescent="0.25">
      <c r="A69" s="50"/>
      <c r="B69" s="23" t="s">
        <v>155</v>
      </c>
      <c r="C69" s="13" t="s">
        <v>163</v>
      </c>
      <c r="D69" s="20">
        <v>1</v>
      </c>
      <c r="E69" s="20">
        <v>1</v>
      </c>
      <c r="F69" s="20">
        <v>0</v>
      </c>
      <c r="G69" s="20">
        <v>1</v>
      </c>
      <c r="H69" s="20">
        <v>0</v>
      </c>
      <c r="I69" s="20">
        <v>0</v>
      </c>
      <c r="J69" s="20">
        <v>1</v>
      </c>
      <c r="K69" s="20">
        <v>0</v>
      </c>
      <c r="L69" s="27"/>
    </row>
    <row r="70" spans="1:12" ht="47.25" x14ac:dyDescent="0.25">
      <c r="A70" s="50"/>
      <c r="B70" s="23" t="s">
        <v>156</v>
      </c>
      <c r="C70" s="13" t="s">
        <v>164</v>
      </c>
      <c r="D70" s="20">
        <v>6</v>
      </c>
      <c r="E70" s="20">
        <v>6</v>
      </c>
      <c r="F70" s="20">
        <v>0</v>
      </c>
      <c r="G70" s="20">
        <v>4</v>
      </c>
      <c r="H70" s="20">
        <v>2</v>
      </c>
      <c r="I70" s="20">
        <v>0</v>
      </c>
      <c r="J70" s="20">
        <v>5</v>
      </c>
      <c r="K70" s="20">
        <v>1</v>
      </c>
      <c r="L70" s="27"/>
    </row>
    <row r="71" spans="1:12" ht="94.5" x14ac:dyDescent="0.25">
      <c r="A71" s="50"/>
      <c r="B71" s="23" t="s">
        <v>157</v>
      </c>
      <c r="C71" s="13" t="s">
        <v>165</v>
      </c>
      <c r="D71" s="20">
        <v>7</v>
      </c>
      <c r="E71" s="20">
        <v>7</v>
      </c>
      <c r="F71" s="20">
        <v>0</v>
      </c>
      <c r="G71" s="20">
        <v>2</v>
      </c>
      <c r="H71" s="20">
        <v>5</v>
      </c>
      <c r="I71" s="20">
        <v>0</v>
      </c>
      <c r="J71" s="20">
        <v>7</v>
      </c>
      <c r="K71" s="20">
        <v>0</v>
      </c>
      <c r="L71" s="27"/>
    </row>
    <row r="72" spans="1:12" ht="47.25" x14ac:dyDescent="0.25">
      <c r="A72" s="50"/>
      <c r="B72" s="23" t="s">
        <v>158</v>
      </c>
      <c r="C72" s="13" t="s">
        <v>163</v>
      </c>
      <c r="D72" s="20">
        <v>1</v>
      </c>
      <c r="E72" s="20">
        <v>1</v>
      </c>
      <c r="F72" s="20">
        <v>0</v>
      </c>
      <c r="G72" s="20">
        <v>0</v>
      </c>
      <c r="H72" s="20">
        <v>1</v>
      </c>
      <c r="I72" s="20">
        <v>0</v>
      </c>
      <c r="J72" s="20">
        <v>1</v>
      </c>
      <c r="K72" s="20">
        <v>0</v>
      </c>
      <c r="L72" s="27"/>
    </row>
    <row r="73" spans="1:12" ht="47.25" x14ac:dyDescent="0.25">
      <c r="A73" s="50"/>
      <c r="B73" s="23" t="s">
        <v>159</v>
      </c>
      <c r="C73" s="13" t="s">
        <v>163</v>
      </c>
      <c r="D73" s="20">
        <v>1</v>
      </c>
      <c r="E73" s="20">
        <v>1</v>
      </c>
      <c r="F73" s="20">
        <v>0</v>
      </c>
      <c r="G73" s="20">
        <v>1</v>
      </c>
      <c r="H73" s="20">
        <v>0</v>
      </c>
      <c r="I73" s="20">
        <v>0</v>
      </c>
      <c r="J73" s="20">
        <v>1</v>
      </c>
      <c r="K73" s="20">
        <v>0</v>
      </c>
      <c r="L73" s="27"/>
    </row>
    <row r="74" spans="1:12" ht="78.75" x14ac:dyDescent="0.25">
      <c r="A74" s="50"/>
      <c r="B74" s="23" t="s">
        <v>160</v>
      </c>
      <c r="C74" s="13" t="s">
        <v>166</v>
      </c>
      <c r="D74" s="21">
        <v>4</v>
      </c>
      <c r="E74" s="21">
        <v>4</v>
      </c>
      <c r="F74" s="21">
        <v>0</v>
      </c>
      <c r="G74" s="21">
        <v>1</v>
      </c>
      <c r="H74" s="21">
        <v>3</v>
      </c>
      <c r="I74" s="21">
        <v>0</v>
      </c>
      <c r="J74" s="21">
        <v>4</v>
      </c>
      <c r="K74" s="21">
        <v>0</v>
      </c>
      <c r="L74" s="27"/>
    </row>
    <row r="75" spans="1:12" ht="33" x14ac:dyDescent="0.25">
      <c r="A75" s="50">
        <v>14</v>
      </c>
      <c r="B75" s="39" t="s">
        <v>25</v>
      </c>
      <c r="C75" s="7" t="s">
        <v>53</v>
      </c>
      <c r="D75" s="9">
        <v>16</v>
      </c>
      <c r="E75" s="9">
        <v>16</v>
      </c>
      <c r="F75" s="9">
        <v>0</v>
      </c>
      <c r="G75" s="9">
        <v>16</v>
      </c>
      <c r="H75" s="9">
        <v>0</v>
      </c>
      <c r="I75" s="9">
        <v>0</v>
      </c>
      <c r="J75" s="9">
        <v>13</v>
      </c>
      <c r="K75" s="9">
        <v>3</v>
      </c>
      <c r="L75" s="27"/>
    </row>
    <row r="76" spans="1:12" ht="49.5" x14ac:dyDescent="0.25">
      <c r="A76" s="50"/>
      <c r="B76" s="28" t="s">
        <v>112</v>
      </c>
      <c r="C76" s="28" t="s">
        <v>73</v>
      </c>
      <c r="D76" s="9">
        <v>8</v>
      </c>
      <c r="E76" s="9">
        <v>6</v>
      </c>
      <c r="F76" s="9">
        <v>2</v>
      </c>
      <c r="G76" s="9">
        <v>4</v>
      </c>
      <c r="H76" s="9">
        <v>4</v>
      </c>
      <c r="I76" s="9">
        <v>0</v>
      </c>
      <c r="J76" s="9">
        <v>5</v>
      </c>
      <c r="K76" s="9">
        <v>3</v>
      </c>
      <c r="L76" s="27"/>
    </row>
    <row r="77" spans="1:12" ht="49.5" x14ac:dyDescent="0.25">
      <c r="A77" s="50"/>
      <c r="B77" s="28" t="s">
        <v>113</v>
      </c>
      <c r="C77" s="28" t="s">
        <v>114</v>
      </c>
      <c r="D77" s="9">
        <v>5</v>
      </c>
      <c r="E77" s="9">
        <v>2</v>
      </c>
      <c r="F77" s="9">
        <v>3</v>
      </c>
      <c r="G77" s="9">
        <v>2</v>
      </c>
      <c r="H77" s="9">
        <v>3</v>
      </c>
      <c r="I77" s="9">
        <v>5</v>
      </c>
      <c r="J77" s="9">
        <v>5</v>
      </c>
      <c r="K77" s="9">
        <v>0</v>
      </c>
      <c r="L77" s="27"/>
    </row>
    <row r="78" spans="1:12" ht="66" x14ac:dyDescent="0.25">
      <c r="A78" s="50"/>
      <c r="B78" s="28" t="s">
        <v>115</v>
      </c>
      <c r="C78" s="28" t="s">
        <v>116</v>
      </c>
      <c r="D78" s="9">
        <v>8</v>
      </c>
      <c r="E78" s="9">
        <v>7</v>
      </c>
      <c r="F78" s="9">
        <v>1</v>
      </c>
      <c r="G78" s="9">
        <v>1</v>
      </c>
      <c r="H78" s="9">
        <v>7</v>
      </c>
      <c r="I78" s="9">
        <v>0</v>
      </c>
      <c r="J78" s="9">
        <v>8</v>
      </c>
      <c r="K78" s="9">
        <v>0</v>
      </c>
      <c r="L78" s="27"/>
    </row>
    <row r="79" spans="1:12" ht="33" x14ac:dyDescent="0.25">
      <c r="A79" s="50"/>
      <c r="B79" s="28" t="s">
        <v>117</v>
      </c>
      <c r="C79" s="28" t="s">
        <v>118</v>
      </c>
      <c r="D79" s="9">
        <v>7</v>
      </c>
      <c r="E79" s="9">
        <v>7</v>
      </c>
      <c r="F79" s="9">
        <v>0</v>
      </c>
      <c r="G79" s="9">
        <v>6</v>
      </c>
      <c r="H79" s="9">
        <v>1</v>
      </c>
      <c r="I79" s="9">
        <v>0</v>
      </c>
      <c r="J79" s="9">
        <v>2</v>
      </c>
      <c r="K79" s="9">
        <v>5</v>
      </c>
      <c r="L79" s="27"/>
    </row>
    <row r="80" spans="1:12" ht="66" x14ac:dyDescent="0.25">
      <c r="A80" s="50"/>
      <c r="B80" s="28" t="s">
        <v>119</v>
      </c>
      <c r="C80" s="28" t="s">
        <v>120</v>
      </c>
      <c r="D80" s="9">
        <v>8</v>
      </c>
      <c r="E80" s="9">
        <v>0</v>
      </c>
      <c r="F80" s="9">
        <v>8</v>
      </c>
      <c r="G80" s="9">
        <v>0</v>
      </c>
      <c r="H80" s="9">
        <v>8</v>
      </c>
      <c r="I80" s="9">
        <v>0</v>
      </c>
      <c r="J80" s="9">
        <v>8</v>
      </c>
      <c r="K80" s="9">
        <v>0</v>
      </c>
      <c r="L80" s="27"/>
    </row>
    <row r="81" spans="1:12" ht="49.5" x14ac:dyDescent="0.25">
      <c r="A81" s="50"/>
      <c r="B81" s="28" t="s">
        <v>121</v>
      </c>
      <c r="C81" s="28" t="s">
        <v>73</v>
      </c>
      <c r="D81" s="9">
        <v>3</v>
      </c>
      <c r="E81" s="9">
        <v>3</v>
      </c>
      <c r="F81" s="9">
        <v>0</v>
      </c>
      <c r="G81" s="9">
        <v>3</v>
      </c>
      <c r="H81" s="9">
        <v>0</v>
      </c>
      <c r="I81" s="9">
        <v>0</v>
      </c>
      <c r="J81" s="9">
        <v>2</v>
      </c>
      <c r="K81" s="9">
        <v>1</v>
      </c>
      <c r="L81" s="27"/>
    </row>
    <row r="82" spans="1:12" ht="49.5" x14ac:dyDescent="0.25">
      <c r="A82" s="50"/>
      <c r="B82" s="28" t="s">
        <v>122</v>
      </c>
      <c r="C82" s="28" t="s">
        <v>123</v>
      </c>
      <c r="D82" s="9">
        <v>6</v>
      </c>
      <c r="E82" s="9">
        <v>6</v>
      </c>
      <c r="F82" s="9">
        <v>0</v>
      </c>
      <c r="G82" s="9">
        <v>6</v>
      </c>
      <c r="H82" s="9">
        <v>0</v>
      </c>
      <c r="I82" s="9">
        <v>0</v>
      </c>
      <c r="J82" s="9">
        <v>5</v>
      </c>
      <c r="K82" s="9">
        <v>1</v>
      </c>
      <c r="L82" s="27"/>
    </row>
    <row r="83" spans="1:12" ht="33" x14ac:dyDescent="0.25">
      <c r="A83" s="50">
        <v>15</v>
      </c>
      <c r="B83" s="39" t="s">
        <v>30</v>
      </c>
      <c r="C83" s="7" t="s">
        <v>53</v>
      </c>
      <c r="D83" s="9">
        <v>15</v>
      </c>
      <c r="E83" s="9">
        <v>15</v>
      </c>
      <c r="F83" s="9">
        <v>0</v>
      </c>
      <c r="G83" s="9">
        <v>15</v>
      </c>
      <c r="H83" s="9">
        <v>0</v>
      </c>
      <c r="I83" s="9">
        <v>0</v>
      </c>
      <c r="J83" s="9">
        <v>11</v>
      </c>
      <c r="K83" s="9">
        <v>4</v>
      </c>
      <c r="L83" s="27"/>
    </row>
    <row r="84" spans="1:12" ht="33" x14ac:dyDescent="0.25">
      <c r="A84" s="50"/>
      <c r="B84" s="28" t="s">
        <v>124</v>
      </c>
      <c r="C84" s="28" t="s">
        <v>50</v>
      </c>
      <c r="D84" s="9">
        <v>10</v>
      </c>
      <c r="E84" s="9">
        <v>5</v>
      </c>
      <c r="F84" s="9">
        <v>5</v>
      </c>
      <c r="G84" s="9">
        <v>5</v>
      </c>
      <c r="H84" s="9">
        <v>5</v>
      </c>
      <c r="I84" s="9">
        <v>0</v>
      </c>
      <c r="J84" s="9">
        <v>2</v>
      </c>
      <c r="K84" s="9">
        <v>8</v>
      </c>
      <c r="L84" s="27"/>
    </row>
    <row r="85" spans="1:12" ht="49.5" x14ac:dyDescent="0.25">
      <c r="A85" s="50"/>
      <c r="B85" s="28" t="s">
        <v>125</v>
      </c>
      <c r="C85" s="28" t="s">
        <v>126</v>
      </c>
      <c r="D85" s="9">
        <v>12</v>
      </c>
      <c r="E85" s="9">
        <v>12</v>
      </c>
      <c r="F85" s="9">
        <v>0</v>
      </c>
      <c r="G85" s="9">
        <v>10</v>
      </c>
      <c r="H85" s="9">
        <v>2</v>
      </c>
      <c r="I85" s="9">
        <v>0</v>
      </c>
      <c r="J85" s="9">
        <v>10</v>
      </c>
      <c r="K85" s="9">
        <v>2</v>
      </c>
      <c r="L85" s="27"/>
    </row>
    <row r="86" spans="1:12" ht="49.5" x14ac:dyDescent="0.25">
      <c r="A86" s="50"/>
      <c r="B86" s="28" t="s">
        <v>127</v>
      </c>
      <c r="C86" s="28" t="s">
        <v>126</v>
      </c>
      <c r="D86" s="9">
        <v>5</v>
      </c>
      <c r="E86" s="9">
        <v>4</v>
      </c>
      <c r="F86" s="9">
        <v>1</v>
      </c>
      <c r="G86" s="9">
        <v>5</v>
      </c>
      <c r="H86" s="9">
        <v>0</v>
      </c>
      <c r="I86" s="9">
        <v>0</v>
      </c>
      <c r="J86" s="9">
        <v>5</v>
      </c>
      <c r="K86" s="9">
        <v>0</v>
      </c>
      <c r="L86" s="27"/>
    </row>
    <row r="87" spans="1:12" ht="16.5" x14ac:dyDescent="0.25">
      <c r="A87" s="25">
        <v>16</v>
      </c>
      <c r="B87" s="39" t="s">
        <v>32</v>
      </c>
      <c r="C87" s="7" t="s">
        <v>53</v>
      </c>
      <c r="D87" s="9">
        <v>15</v>
      </c>
      <c r="E87" s="9">
        <v>15</v>
      </c>
      <c r="F87" s="9">
        <v>0</v>
      </c>
      <c r="G87" s="9">
        <v>15</v>
      </c>
      <c r="H87" s="9">
        <v>0</v>
      </c>
      <c r="I87" s="9">
        <v>0</v>
      </c>
      <c r="J87" s="9">
        <v>13</v>
      </c>
      <c r="K87" s="9">
        <v>2</v>
      </c>
      <c r="L87" s="27"/>
    </row>
    <row r="88" spans="1:12" ht="16.5" x14ac:dyDescent="0.25">
      <c r="A88" s="25"/>
      <c r="B88" s="28" t="s">
        <v>131</v>
      </c>
      <c r="C88" s="11" t="s">
        <v>53</v>
      </c>
      <c r="D88" s="9">
        <v>10</v>
      </c>
      <c r="E88" s="9">
        <v>3</v>
      </c>
      <c r="F88" s="9">
        <v>7</v>
      </c>
      <c r="G88" s="9">
        <v>5</v>
      </c>
      <c r="H88" s="9">
        <v>5</v>
      </c>
      <c r="I88" s="9">
        <v>0</v>
      </c>
      <c r="J88" s="9">
        <v>8</v>
      </c>
      <c r="K88" s="9">
        <v>2</v>
      </c>
      <c r="L88" s="27"/>
    </row>
    <row r="89" spans="1:12" ht="49.5" x14ac:dyDescent="0.25">
      <c r="A89" s="25"/>
      <c r="B89" s="28" t="s">
        <v>132</v>
      </c>
      <c r="C89" s="28" t="s">
        <v>73</v>
      </c>
      <c r="D89" s="9">
        <v>9</v>
      </c>
      <c r="E89" s="9">
        <v>3</v>
      </c>
      <c r="F89" s="9">
        <v>6</v>
      </c>
      <c r="G89" s="9">
        <v>4</v>
      </c>
      <c r="H89" s="9">
        <v>5</v>
      </c>
      <c r="I89" s="9">
        <v>0</v>
      </c>
      <c r="J89" s="9">
        <v>9</v>
      </c>
      <c r="K89" s="9">
        <v>0</v>
      </c>
      <c r="L89" s="27"/>
    </row>
    <row r="90" spans="1:12" ht="49.5" x14ac:dyDescent="0.25">
      <c r="A90" s="25"/>
      <c r="B90" s="28" t="s">
        <v>133</v>
      </c>
      <c r="C90" s="28" t="s">
        <v>73</v>
      </c>
      <c r="D90" s="9">
        <v>9</v>
      </c>
      <c r="E90" s="9">
        <v>9</v>
      </c>
      <c r="F90" s="9">
        <v>0</v>
      </c>
      <c r="G90" s="9">
        <v>3</v>
      </c>
      <c r="H90" s="9">
        <v>6</v>
      </c>
      <c r="I90" s="9">
        <v>0</v>
      </c>
      <c r="J90" s="9">
        <v>9</v>
      </c>
      <c r="K90" s="9">
        <v>0</v>
      </c>
      <c r="L90" s="27"/>
    </row>
    <row r="91" spans="1:12" ht="33" x14ac:dyDescent="0.25">
      <c r="A91" s="25">
        <v>17</v>
      </c>
      <c r="B91" s="39" t="s">
        <v>23</v>
      </c>
      <c r="C91" s="7" t="s">
        <v>53</v>
      </c>
      <c r="D91" s="9">
        <v>13</v>
      </c>
      <c r="E91" s="9">
        <v>13</v>
      </c>
      <c r="F91" s="9">
        <v>0</v>
      </c>
      <c r="G91" s="9">
        <v>12</v>
      </c>
      <c r="H91" s="9">
        <v>1</v>
      </c>
      <c r="I91" s="9">
        <v>0</v>
      </c>
      <c r="J91" s="9">
        <v>10</v>
      </c>
      <c r="K91" s="9">
        <v>3</v>
      </c>
      <c r="L91" s="27"/>
    </row>
    <row r="92" spans="1:12" ht="49.5" x14ac:dyDescent="0.25">
      <c r="A92" s="25"/>
      <c r="B92" s="38" t="s">
        <v>129</v>
      </c>
      <c r="C92" s="28" t="s">
        <v>130</v>
      </c>
      <c r="D92" s="9">
        <v>3</v>
      </c>
      <c r="E92" s="9">
        <v>3</v>
      </c>
      <c r="F92" s="9">
        <v>0</v>
      </c>
      <c r="G92" s="9">
        <v>1</v>
      </c>
      <c r="H92" s="9">
        <v>2</v>
      </c>
      <c r="I92" s="9">
        <v>0</v>
      </c>
      <c r="J92" s="9">
        <v>3</v>
      </c>
      <c r="K92" s="9">
        <v>0</v>
      </c>
      <c r="L92" s="27"/>
    </row>
    <row r="93" spans="1:12" ht="16.5" x14ac:dyDescent="0.25">
      <c r="A93" s="56" t="s">
        <v>147</v>
      </c>
      <c r="B93" s="57"/>
      <c r="C93" s="58"/>
      <c r="D93" s="44">
        <f>SUM(D9:D92)</f>
        <v>4328</v>
      </c>
      <c r="E93" s="44">
        <f>SUM(E9:E92)</f>
        <v>1320</v>
      </c>
      <c r="F93" s="44">
        <f t="shared" ref="F93:K93" si="0">SUM(F9:F92)</f>
        <v>3008</v>
      </c>
      <c r="G93" s="44">
        <f t="shared" si="0"/>
        <v>785</v>
      </c>
      <c r="H93" s="44">
        <f t="shared" si="0"/>
        <v>301</v>
      </c>
      <c r="I93" s="44">
        <f t="shared" si="0"/>
        <v>5</v>
      </c>
      <c r="J93" s="44">
        <f t="shared" si="0"/>
        <v>685</v>
      </c>
      <c r="K93" s="44">
        <f t="shared" si="0"/>
        <v>268</v>
      </c>
      <c r="L93" s="27"/>
    </row>
    <row r="94" spans="1:12" ht="33" customHeight="1" x14ac:dyDescent="0.25">
      <c r="A94" s="48" t="s">
        <v>43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</row>
    <row r="95" spans="1:12" ht="16.5" x14ac:dyDescent="0.25">
      <c r="A95" s="25">
        <v>1</v>
      </c>
      <c r="B95" s="16" t="s">
        <v>33</v>
      </c>
      <c r="C95" s="15" t="s">
        <v>53</v>
      </c>
      <c r="D95" s="18">
        <v>16</v>
      </c>
      <c r="E95" s="18">
        <v>16</v>
      </c>
      <c r="F95" s="18">
        <v>0</v>
      </c>
      <c r="G95" s="18">
        <v>16</v>
      </c>
      <c r="H95" s="18">
        <v>0</v>
      </c>
      <c r="I95" s="18">
        <v>0</v>
      </c>
      <c r="J95" s="18">
        <v>13</v>
      </c>
      <c r="K95" s="18">
        <v>3</v>
      </c>
      <c r="L95" s="15"/>
    </row>
    <row r="96" spans="1:12" ht="16.5" x14ac:dyDescent="0.25">
      <c r="A96" s="25">
        <v>2</v>
      </c>
      <c r="B96" s="16" t="s">
        <v>34</v>
      </c>
      <c r="C96" s="15" t="s">
        <v>53</v>
      </c>
      <c r="D96" s="18">
        <v>39</v>
      </c>
      <c r="E96" s="18">
        <v>38</v>
      </c>
      <c r="F96" s="18">
        <v>1</v>
      </c>
      <c r="G96" s="18">
        <v>39</v>
      </c>
      <c r="H96" s="18"/>
      <c r="I96" s="18"/>
      <c r="J96" s="18"/>
      <c r="K96" s="18"/>
      <c r="L96" s="15"/>
    </row>
    <row r="97" spans="1:12" ht="16.5" x14ac:dyDescent="0.25">
      <c r="A97" s="25">
        <v>3</v>
      </c>
      <c r="B97" s="16" t="s">
        <v>35</v>
      </c>
      <c r="C97" s="16" t="s">
        <v>53</v>
      </c>
      <c r="D97" s="18">
        <v>12</v>
      </c>
      <c r="E97" s="18">
        <v>12</v>
      </c>
      <c r="F97" s="18">
        <v>0</v>
      </c>
      <c r="G97" s="18">
        <v>12</v>
      </c>
      <c r="H97" s="18">
        <v>0</v>
      </c>
      <c r="I97" s="18">
        <v>0</v>
      </c>
      <c r="J97" s="18">
        <v>11</v>
      </c>
      <c r="K97" s="18">
        <v>1</v>
      </c>
      <c r="L97" s="15"/>
    </row>
    <row r="98" spans="1:12" ht="16.5" x14ac:dyDescent="0.25">
      <c r="A98" s="68" t="s">
        <v>148</v>
      </c>
      <c r="B98" s="69"/>
      <c r="C98" s="70"/>
      <c r="D98" s="18">
        <f>SUM(D95:D97)</f>
        <v>67</v>
      </c>
      <c r="E98" s="18">
        <f>SUM(E95:E97)</f>
        <v>66</v>
      </c>
      <c r="F98" s="18">
        <f>SUM(F95:F97)</f>
        <v>1</v>
      </c>
      <c r="G98" s="18">
        <f>SUM(G95:G97)</f>
        <v>67</v>
      </c>
      <c r="H98" s="18">
        <v>0</v>
      </c>
      <c r="I98" s="18">
        <v>0</v>
      </c>
      <c r="J98" s="18">
        <f>SUM(J95:J97)</f>
        <v>24</v>
      </c>
      <c r="K98" s="18">
        <f>SUM(K95:K97)</f>
        <v>4</v>
      </c>
      <c r="L98" s="15"/>
    </row>
    <row r="99" spans="1:12" ht="33" customHeight="1" x14ac:dyDescent="0.25">
      <c r="A99" s="48" t="s">
        <v>44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</row>
    <row r="100" spans="1:12" ht="33" x14ac:dyDescent="0.25">
      <c r="A100" s="29">
        <v>1</v>
      </c>
      <c r="B100" s="16" t="s">
        <v>36</v>
      </c>
      <c r="C100" s="15" t="s">
        <v>53</v>
      </c>
      <c r="D100" s="18">
        <v>13</v>
      </c>
      <c r="E100" s="18">
        <v>13</v>
      </c>
      <c r="F100" s="18">
        <v>0</v>
      </c>
      <c r="G100" s="18">
        <v>11</v>
      </c>
      <c r="H100" s="18">
        <v>2</v>
      </c>
      <c r="I100" s="18">
        <v>0</v>
      </c>
      <c r="J100" s="18">
        <v>6</v>
      </c>
      <c r="K100" s="18">
        <v>7</v>
      </c>
      <c r="L100" s="15"/>
    </row>
    <row r="101" spans="1:12" ht="33" x14ac:dyDescent="0.25">
      <c r="A101" s="29">
        <v>2</v>
      </c>
      <c r="B101" s="16" t="s">
        <v>37</v>
      </c>
      <c r="C101" s="16" t="s">
        <v>98</v>
      </c>
      <c r="D101" s="18">
        <v>6</v>
      </c>
      <c r="E101" s="18">
        <v>6</v>
      </c>
      <c r="F101" s="18">
        <v>0</v>
      </c>
      <c r="G101" s="18">
        <v>3</v>
      </c>
      <c r="H101" s="18">
        <v>3</v>
      </c>
      <c r="I101" s="18">
        <v>0</v>
      </c>
      <c r="J101" s="18">
        <v>6</v>
      </c>
      <c r="K101" s="18">
        <v>0</v>
      </c>
      <c r="L101" s="15"/>
    </row>
    <row r="102" spans="1:12" ht="49.5" x14ac:dyDescent="0.25">
      <c r="A102" s="29">
        <v>3</v>
      </c>
      <c r="B102" s="16" t="s">
        <v>38</v>
      </c>
      <c r="C102" s="16" t="s">
        <v>99</v>
      </c>
      <c r="D102" s="18">
        <v>2</v>
      </c>
      <c r="E102" s="18">
        <v>1</v>
      </c>
      <c r="F102" s="18">
        <v>1</v>
      </c>
      <c r="G102" s="18">
        <v>1</v>
      </c>
      <c r="H102" s="18">
        <v>1</v>
      </c>
      <c r="I102" s="18"/>
      <c r="J102" s="18">
        <v>1</v>
      </c>
      <c r="K102" s="18">
        <v>1</v>
      </c>
      <c r="L102" s="15"/>
    </row>
    <row r="103" spans="1:12" ht="79.5" customHeight="1" x14ac:dyDescent="0.25">
      <c r="A103" s="29">
        <v>4</v>
      </c>
      <c r="B103" s="16" t="s">
        <v>39</v>
      </c>
      <c r="C103" s="16" t="s">
        <v>101</v>
      </c>
      <c r="D103" s="18">
        <v>1</v>
      </c>
      <c r="E103" s="18">
        <v>1</v>
      </c>
      <c r="F103" s="18">
        <v>0</v>
      </c>
      <c r="G103" s="18">
        <v>1</v>
      </c>
      <c r="H103" s="18">
        <v>0</v>
      </c>
      <c r="I103" s="18">
        <v>0</v>
      </c>
      <c r="J103" s="18">
        <v>1</v>
      </c>
      <c r="K103" s="18">
        <v>0</v>
      </c>
      <c r="L103" s="15"/>
    </row>
    <row r="104" spans="1:12" ht="49.5" x14ac:dyDescent="0.25">
      <c r="A104" s="29">
        <v>5</v>
      </c>
      <c r="B104" s="16" t="s">
        <v>102</v>
      </c>
      <c r="C104" s="16" t="s">
        <v>100</v>
      </c>
      <c r="D104" s="18">
        <v>2</v>
      </c>
      <c r="E104" s="18">
        <v>0</v>
      </c>
      <c r="F104" s="18">
        <v>2</v>
      </c>
      <c r="G104" s="18">
        <v>2</v>
      </c>
      <c r="H104" s="18">
        <v>0</v>
      </c>
      <c r="I104" s="18">
        <v>0</v>
      </c>
      <c r="J104" s="18">
        <v>2</v>
      </c>
      <c r="K104" s="18">
        <v>0</v>
      </c>
      <c r="L104" s="15"/>
    </row>
    <row r="105" spans="1:12" ht="49.5" x14ac:dyDescent="0.25">
      <c r="A105" s="29">
        <v>6</v>
      </c>
      <c r="B105" s="16" t="s">
        <v>103</v>
      </c>
      <c r="C105" s="16" t="s">
        <v>104</v>
      </c>
      <c r="D105" s="18">
        <v>5</v>
      </c>
      <c r="E105" s="18">
        <v>5</v>
      </c>
      <c r="F105" s="18">
        <v>0</v>
      </c>
      <c r="G105" s="18">
        <v>1</v>
      </c>
      <c r="H105" s="18">
        <v>4</v>
      </c>
      <c r="I105" s="18">
        <v>0</v>
      </c>
      <c r="J105" s="18">
        <v>5</v>
      </c>
      <c r="K105" s="18">
        <v>0</v>
      </c>
      <c r="L105" s="15"/>
    </row>
    <row r="106" spans="1:12" s="17" customFormat="1" ht="66" x14ac:dyDescent="0.25">
      <c r="A106" s="29">
        <v>7</v>
      </c>
      <c r="B106" s="16" t="s">
        <v>40</v>
      </c>
      <c r="C106" s="16" t="s">
        <v>167</v>
      </c>
      <c r="D106" s="18">
        <v>5</v>
      </c>
      <c r="E106" s="18">
        <v>5</v>
      </c>
      <c r="F106" s="18">
        <v>0</v>
      </c>
      <c r="G106" s="18">
        <v>4</v>
      </c>
      <c r="H106" s="18">
        <v>1</v>
      </c>
      <c r="I106" s="18">
        <v>0</v>
      </c>
      <c r="J106" s="18">
        <v>3</v>
      </c>
      <c r="K106" s="18">
        <v>2</v>
      </c>
      <c r="L106" s="15"/>
    </row>
    <row r="107" spans="1:12" ht="16.5" x14ac:dyDescent="0.25">
      <c r="A107" s="71" t="s">
        <v>149</v>
      </c>
      <c r="B107" s="72"/>
      <c r="C107" s="73"/>
      <c r="D107" s="45">
        <f>SUM(D100:D106)</f>
        <v>34</v>
      </c>
      <c r="E107" s="45">
        <f>SUM(E100:E106)</f>
        <v>31</v>
      </c>
      <c r="F107" s="45">
        <f>SUM(F100:F106)</f>
        <v>3</v>
      </c>
      <c r="G107" s="45">
        <f>SUM(G100:G106)</f>
        <v>23</v>
      </c>
      <c r="H107" s="45">
        <f>SUM(H100:H106)</f>
        <v>11</v>
      </c>
      <c r="I107" s="45">
        <v>0</v>
      </c>
      <c r="J107" s="45">
        <f>SUM(J100:J106)</f>
        <v>24</v>
      </c>
      <c r="K107" s="45">
        <f>SUM(K100:K106)</f>
        <v>10</v>
      </c>
      <c r="L107" s="15"/>
    </row>
    <row r="108" spans="1:12" ht="15" customHeight="1" x14ac:dyDescent="0.25">
      <c r="A108" s="65" t="s">
        <v>150</v>
      </c>
      <c r="B108" s="66"/>
      <c r="C108" s="67"/>
      <c r="D108" s="46">
        <f>D93+D98+D107</f>
        <v>4429</v>
      </c>
      <c r="E108" s="46">
        <f t="shared" ref="E108:K108" si="1">E93+E98+E107</f>
        <v>1417</v>
      </c>
      <c r="F108" s="46">
        <f t="shared" si="1"/>
        <v>3012</v>
      </c>
      <c r="G108" s="46">
        <f t="shared" si="1"/>
        <v>875</v>
      </c>
      <c r="H108" s="46">
        <f t="shared" si="1"/>
        <v>312</v>
      </c>
      <c r="I108" s="46">
        <f t="shared" si="1"/>
        <v>5</v>
      </c>
      <c r="J108" s="46">
        <f t="shared" si="1"/>
        <v>733</v>
      </c>
      <c r="K108" s="46">
        <f t="shared" si="1"/>
        <v>282</v>
      </c>
      <c r="L108" s="47"/>
    </row>
  </sheetData>
  <mergeCells count="41">
    <mergeCell ref="A108:C108"/>
    <mergeCell ref="A99:L99"/>
    <mergeCell ref="A94:L94"/>
    <mergeCell ref="A54:A57"/>
    <mergeCell ref="A75:A82"/>
    <mergeCell ref="A98:C98"/>
    <mergeCell ref="A107:C107"/>
    <mergeCell ref="A83:A86"/>
    <mergeCell ref="A64:A74"/>
    <mergeCell ref="A93:C93"/>
    <mergeCell ref="C12:E12"/>
    <mergeCell ref="L15:L16"/>
    <mergeCell ref="B15:B16"/>
    <mergeCell ref="D15:D16"/>
    <mergeCell ref="E15:E16"/>
    <mergeCell ref="F15:F16"/>
    <mergeCell ref="C15:C16"/>
    <mergeCell ref="A1:L1"/>
    <mergeCell ref="A2:L2"/>
    <mergeCell ref="A3:L3"/>
    <mergeCell ref="A4:L4"/>
    <mergeCell ref="A6:A7"/>
    <mergeCell ref="B6:B7"/>
    <mergeCell ref="D6:D7"/>
    <mergeCell ref="E6:F6"/>
    <mergeCell ref="G6:I6"/>
    <mergeCell ref="J6:K6"/>
    <mergeCell ref="A8:L8"/>
    <mergeCell ref="L6:L7"/>
    <mergeCell ref="A9:A12"/>
    <mergeCell ref="A41:A53"/>
    <mergeCell ref="K15:K16"/>
    <mergeCell ref="A17:A19"/>
    <mergeCell ref="G14:J14"/>
    <mergeCell ref="G15:J16"/>
    <mergeCell ref="A13:A14"/>
    <mergeCell ref="A15:A16"/>
    <mergeCell ref="A20:A25"/>
    <mergeCell ref="A26:A29"/>
    <mergeCell ref="A30:A33"/>
    <mergeCell ref="A34:A3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Phu luc 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PhaNT</cp:lastModifiedBy>
  <cp:lastPrinted>2022-09-19T02:49:13Z</cp:lastPrinted>
  <dcterms:created xsi:type="dcterms:W3CDTF">2019-11-22T02:18:14Z</dcterms:created>
  <dcterms:modified xsi:type="dcterms:W3CDTF">2022-09-19T02:49:15Z</dcterms:modified>
</cp:coreProperties>
</file>